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ero.sharepoint.com/sites/Leftbehind/Shared Documents/General/Report Writing and Publication/Technical appendix/"/>
    </mc:Choice>
  </mc:AlternateContent>
  <xr:revisionPtr revIDLastSave="149" documentId="8_{F1BA703D-03AF-4600-A19A-73CC199EB328}" xr6:coauthVersionLast="47" xr6:coauthVersionMax="47" xr10:uidLastSave="{F81F6418-1D88-4FAA-9D54-37E2C878C024}"/>
  <bookViews>
    <workbookView xWindow="-28920" yWindow="-120" windowWidth="29040" windowHeight="15720" activeTab="7" xr2:uid="{00000000-000D-0000-FFFF-FFFF00000000}"/>
  </bookViews>
  <sheets>
    <sheet name="Contents" sheetId="1" r:id="rId1"/>
    <sheet name="Sheet 1" sheetId="13" r:id="rId2"/>
    <sheet name="Sheet.2" sheetId="17" r:id="rId3"/>
    <sheet name="Sheet.3" sheetId="18" r:id="rId4"/>
    <sheet name="Sheet.4" sheetId="47" r:id="rId5"/>
    <sheet name="Sheet.5" sheetId="25" r:id="rId6"/>
    <sheet name="Sheet.6" sheetId="30" r:id="rId7"/>
    <sheet name="Sheet.7" sheetId="3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 r="B9" i="1"/>
  <c r="B8" i="1"/>
  <c r="B7" i="1"/>
  <c r="B6" i="1"/>
  <c r="B5" i="1"/>
  <c r="B4" i="1"/>
  <c r="A2" i="47" l="1"/>
  <c r="A2" i="25" l="1"/>
  <c r="AW14" i="25" l="1"/>
  <c r="AW15" i="25"/>
  <c r="AW16" i="25"/>
  <c r="AW17" i="25"/>
  <c r="AO16" i="30" l="1"/>
  <c r="AO15" i="30"/>
  <c r="AO14" i="30"/>
  <c r="A2" i="32" l="1"/>
  <c r="A2" i="30"/>
  <c r="A2" i="18"/>
  <c r="A2" i="17"/>
  <c r="A2" i="13"/>
</calcChain>
</file>

<file path=xl/sharedStrings.xml><?xml version="1.0" encoding="utf-8"?>
<sst xmlns="http://schemas.openxmlformats.org/spreadsheetml/2006/main" count="975" uniqueCount="199">
  <si>
    <t>Table of contents:</t>
  </si>
  <si>
    <t>Count</t>
  </si>
  <si>
    <t>Selected</t>
  </si>
  <si>
    <t>Not Selected</t>
  </si>
  <si>
    <t>Total</t>
  </si>
  <si>
    <t>Percentage</t>
  </si>
  <si>
    <t xml:space="preserve"> Other:</t>
  </si>
  <si>
    <t>Chisq: 0.347</t>
  </si>
  <si>
    <t>Chisq: 0</t>
  </si>
  <si>
    <t>Chisq: 1</t>
  </si>
  <si>
    <t>Setting_Type_d</t>
  </si>
  <si>
    <t>Selected %</t>
  </si>
  <si>
    <t>Not Selected %</t>
  </si>
  <si>
    <t>Alternative Education</t>
  </si>
  <si>
    <t>Residential Care</t>
  </si>
  <si>
    <t>Chisq: 0.909</t>
  </si>
  <si>
    <t>Chisq: 0.548</t>
  </si>
  <si>
    <t>⠀</t>
  </si>
  <si>
    <t>Chisq: 0.075</t>
  </si>
  <si>
    <t>Activity Centre</t>
  </si>
  <si>
    <t>Chisq: 0.018</t>
  </si>
  <si>
    <t>Thinking about the last 12 months, please select all the reasons students are referred to you:</t>
  </si>
  <si>
    <t xml:space="preserve"> Attendance</t>
  </si>
  <si>
    <t xml:space="preserve"> Violent behaviour</t>
  </si>
  <si>
    <t xml:space="preserve"> Disruptive behaviour</t>
  </si>
  <si>
    <t xml:space="preserve"> Bullying behaviour</t>
  </si>
  <si>
    <t xml:space="preserve"> Academic performance</t>
  </si>
  <si>
    <t xml:space="preserve"> Student not enrolled</t>
  </si>
  <si>
    <t xml:space="preserve"> Student experienced bullying</t>
  </si>
  <si>
    <t xml:space="preserve"> Neurodivergence/learning needs</t>
  </si>
  <si>
    <t xml:space="preserve"> Mental health</t>
  </si>
  <si>
    <t>Chisq: 0.529</t>
  </si>
  <si>
    <t>Chisq: 0.501</t>
  </si>
  <si>
    <t>Chisq: 0.189</t>
  </si>
  <si>
    <t>Chisq: 0.69</t>
  </si>
  <si>
    <t>Chisq: 0.007</t>
  </si>
  <si>
    <t>Chisq: 0.055</t>
  </si>
  <si>
    <t>Chisq: 0.495</t>
  </si>
  <si>
    <t>Chisq: 0.114</t>
  </si>
  <si>
    <t>Chisq: 0.835</t>
  </si>
  <si>
    <t>Activity Centres</t>
  </si>
  <si>
    <t>To what extent do you agree or disagree that the following statements are true about your leadership at your site:</t>
  </si>
  <si>
    <t>I don't know %</t>
  </si>
  <si>
    <t>I don't know</t>
  </si>
  <si>
    <t>Strongly agree</t>
  </si>
  <si>
    <t>Agree</t>
  </si>
  <si>
    <t>Disagree</t>
  </si>
  <si>
    <t>Strongly disagree</t>
  </si>
  <si>
    <t xml:space="preserve"> We have high expectations for teachers/tutors at our site</t>
  </si>
  <si>
    <t xml:space="preserve"> We have a clear plan to improve students academic outcomes</t>
  </si>
  <si>
    <t xml:space="preserve"> We use evidence and evaluation to improve our education provision</t>
  </si>
  <si>
    <t xml:space="preserve"> We ensure a safe and inclusive environment for students and staff</t>
  </si>
  <si>
    <t xml:space="preserve"> We have good relationships with other agencies / services</t>
  </si>
  <si>
    <t>Chisq: 0.25</t>
  </si>
  <si>
    <t>Chisq: 0.039</t>
  </si>
  <si>
    <t>Chisq: 0.598</t>
  </si>
  <si>
    <t>Chisq: 0.011</t>
  </si>
  <si>
    <t>Chisq: 0.271</t>
  </si>
  <si>
    <t>Strongly agree %</t>
  </si>
  <si>
    <t>Agree %</t>
  </si>
  <si>
    <t>Disagree %</t>
  </si>
  <si>
    <t>Strongly disagree %</t>
  </si>
  <si>
    <t>Chisq: 0.831</t>
  </si>
  <si>
    <t>Chisq: 0.957</t>
  </si>
  <si>
    <t>Often</t>
  </si>
  <si>
    <t>Sometimes</t>
  </si>
  <si>
    <t>Seldom</t>
  </si>
  <si>
    <t>Never</t>
  </si>
  <si>
    <t>Often %</t>
  </si>
  <si>
    <t>Sometimes %</t>
  </si>
  <si>
    <t>Seldom %</t>
  </si>
  <si>
    <t>Never %</t>
  </si>
  <si>
    <t>Which of the following descriptions do you think is the most aligned to your sites function?</t>
  </si>
  <si>
    <t>To help young people to stabilise (e.g., behaviourally, academically, socially etc.) and support them to return back to their old school</t>
  </si>
  <si>
    <t>To help young people to stabilise (e.g., behaviourally, academically, socially etc.) and support them to return to school</t>
  </si>
  <si>
    <t>To provide a longer-term educational environment that meets the developmental and learning needs of students whose needs are not met in more traditional school settings</t>
  </si>
  <si>
    <t>To provide a longer-term educational environment that meets the developmental and learning needs of ākonga whose needs are not met in more traditional face-to-face school settings</t>
  </si>
  <si>
    <t>To provide a secure and supportive environment for young people to be until they can choose to leave school</t>
  </si>
  <si>
    <t>To help young people to stabilise (e.g., behaviourally, academically, socially etc.) and support them to return to school %</t>
  </si>
  <si>
    <t>To provide a longer-term educational environment that meets the developmental and learning needs of students whose needs are not met in more traditional school settings %</t>
  </si>
  <si>
    <t>To provide a secure and supportive environment for young people to be until they can choose to leave school %</t>
  </si>
  <si>
    <t>To help young people to stabilise (e.g., behaviourally, academically, socially etc.) and support them to return back to their old school %</t>
  </si>
  <si>
    <t>To provide a longer-term educational environment that meets the developmental and learning needs of ākonga whose needs are not met in more traditional face-to-face school settings %</t>
  </si>
  <si>
    <t>Chisq: 0.001</t>
  </si>
  <si>
    <t>How often do you meet with the following sector partners?</t>
  </si>
  <si>
    <t>Once a day %</t>
  </si>
  <si>
    <t>Once a week %</t>
  </si>
  <si>
    <t>Once a month %</t>
  </si>
  <si>
    <t>Once a term %</t>
  </si>
  <si>
    <t>Once a year %</t>
  </si>
  <si>
    <t>Once a day</t>
  </si>
  <si>
    <t>Once a week</t>
  </si>
  <si>
    <t>Once a month</t>
  </si>
  <si>
    <t>Once a term</t>
  </si>
  <si>
    <t>Once a year</t>
  </si>
  <si>
    <t xml:space="preserve"> Enrolling schools</t>
  </si>
  <si>
    <t xml:space="preserve"> Managing schools</t>
  </si>
  <si>
    <t xml:space="preserve"> Parents and whanau of students</t>
  </si>
  <si>
    <t xml:space="preserve"> Local industry leaders</t>
  </si>
  <si>
    <t xml:space="preserve"> Hapū/iwi</t>
  </si>
  <si>
    <t xml:space="preserve"> Tertiary providers</t>
  </si>
  <si>
    <t xml:space="preserve"> Agencies providing specialised support</t>
  </si>
  <si>
    <t xml:space="preserve"> Other social agencies</t>
  </si>
  <si>
    <t>Chisq: 0.383</t>
  </si>
  <si>
    <t>Chisq: 0.016</t>
  </si>
  <si>
    <t>Chisq: 0.419</t>
  </si>
  <si>
    <t>Chisq: 0.322</t>
  </si>
  <si>
    <t>Chisq: 0.263</t>
  </si>
  <si>
    <t>Chisq: 0.116</t>
  </si>
  <si>
    <t>Chisq: 0.074</t>
  </si>
  <si>
    <t>Chisq: 0.003</t>
  </si>
  <si>
    <t>How much information do you receive from students enrolling schools or their previous places of learning?</t>
  </si>
  <si>
    <t>A lot %</t>
  </si>
  <si>
    <t>None %</t>
  </si>
  <si>
    <t>Some %</t>
  </si>
  <si>
    <t>A little %</t>
  </si>
  <si>
    <t>A lot</t>
  </si>
  <si>
    <t>A little</t>
  </si>
  <si>
    <t>Some</t>
  </si>
  <si>
    <t>None</t>
  </si>
  <si>
    <t xml:space="preserve"> Their progress/achievement</t>
  </si>
  <si>
    <t xml:space="preserve"> Their disability status and/or learning needs</t>
  </si>
  <si>
    <t xml:space="preserve"> Their learning goals and/or learning plan</t>
  </si>
  <si>
    <t xml:space="preserve"> Background about their behaviour</t>
  </si>
  <si>
    <t xml:space="preserve"> Other supports they require</t>
  </si>
  <si>
    <t>Chisq: 0.143</t>
  </si>
  <si>
    <t>Chisq: 0.244</t>
  </si>
  <si>
    <t>Chisq: 0.32</t>
  </si>
  <si>
    <t>Chisq: 0.186</t>
  </si>
  <si>
    <t>Chisq: 0.227</t>
  </si>
  <si>
    <t>Chisq: 0.639</t>
  </si>
  <si>
    <t>How often do you experience the following barriers to re-enrolling students back to school?</t>
  </si>
  <si>
    <t xml:space="preserve"> Local school wont enrol them</t>
  </si>
  <si>
    <t xml:space="preserve"> There are no nearby schools</t>
  </si>
  <si>
    <t xml:space="preserve"> Student or their whanau doesnt want to re-enrol</t>
  </si>
  <si>
    <t xml:space="preserve"> Student is not ready academically</t>
  </si>
  <si>
    <t xml:space="preserve"> Student is not ready behaviourally</t>
  </si>
  <si>
    <t>enrolling students back to school? - Local school wont enrol them</t>
  </si>
  <si>
    <t>enrolling students back to school? - There are no nearby schools</t>
  </si>
  <si>
    <t>enrolling students back to school? - Student or their whanau doesnt want to re-enrol</t>
  </si>
  <si>
    <t>enrolling students back to school? - Student is not ready academically</t>
  </si>
  <si>
    <t>enrolling students back to school? - Student is not ready behaviourally</t>
  </si>
  <si>
    <t>enrolling students back to school? - Other:</t>
  </si>
  <si>
    <t>Chisq: 0.329</t>
  </si>
  <si>
    <t>Chisq: 0.807</t>
  </si>
  <si>
    <t>It can take allot to mend and build bridges back to their enrolling school. They need time to re build the trust. Most of my students feel very let down by the school/system</t>
  </si>
  <si>
    <t>Local schools in Gisborne see Alternative Education as a pathway out of school and are reluctant to re-enrol. We have had some success in the past however most of our students now do not want to return to school as they prefer our learning environment.</t>
  </si>
  <si>
    <t>Students are already enrolled at our kura</t>
  </si>
  <si>
    <t>The students do not wish to return</t>
  </si>
  <si>
    <t>We have a strong relationship with all schools in Christchurch and the discussion starts via an email and a copy of the students CAP.</t>
  </si>
  <si>
    <t>We never force a student to return until we (staff, whānau) think it is in the best interest of the student and they are ready</t>
  </si>
  <si>
    <t>When a student is excluded and this is zone school.  The work we are doing is the MoE ensures there is an enrolling school (AE) is the transition plan to return to a mainstream setting.</t>
  </si>
  <si>
    <t>All our rangatahi are still enrolled with their host school, so when they are ready to transition they can. Our schools are very proactive in this .</t>
  </si>
  <si>
    <t>Students are dual enrolled with us so they already have a school that they are enrolled in.</t>
  </si>
  <si>
    <t>many transition to different settings</t>
  </si>
  <si>
    <t>It can take allot to mend and build bridges back to their enrolling school. They need time to re build the trust. Most of my students feel very let down by the school/system %</t>
  </si>
  <si>
    <t>Local schools in Gisborne see Alternative Education as a pathway out of school and are reluctant to re-enrol. We have had some success in the past however most of our students now do not want to return to school as they prefer our learning environment. %</t>
  </si>
  <si>
    <t>Students are already enrolled at our kura %</t>
  </si>
  <si>
    <t>The students do not wish to return %</t>
  </si>
  <si>
    <t>We have a strong relationship with all schools in Christchurch and the discussion starts via an email and a copy of the students CAP. %</t>
  </si>
  <si>
    <t>We never force a student to return until we (staff, whānau) think it is in the best interest of the student and they are ready %</t>
  </si>
  <si>
    <t>When a student is excluded and this is zone school.  The work we are doing is the MoE ensures there is an enrolling school (AE) is the transition plan to return to a mainstream setting. %</t>
  </si>
  <si>
    <t>All our rangatahi are still enrolled with their host school, so when they are ready to transition they can. Our schools are very proactive in this . %</t>
  </si>
  <si>
    <t>Students are dual enrolled with us so they already have a school that they are enrolled in. %</t>
  </si>
  <si>
    <t>many transition to different settings %</t>
  </si>
  <si>
    <t>Chisq: 0.566</t>
  </si>
  <si>
    <t>How much do the following factors get in the way of supporting students well?</t>
  </si>
  <si>
    <t xml:space="preserve"> Hiring staff who are skilled and qualified</t>
  </si>
  <si>
    <t xml:space="preserve"> Being able to share student information with other services to get help quickly</t>
  </si>
  <si>
    <t xml:space="preserve"> Having clear systems to place students in the right learning setting</t>
  </si>
  <si>
    <t xml:space="preserve"> Working well with other services to make sure students can access the education they need</t>
  </si>
  <si>
    <t xml:space="preserve"> Working with other services to help students move toward qualifications, further study, or jobs</t>
  </si>
  <si>
    <t xml:space="preserve"> Having clear agreements between schools and providers about who does what</t>
  </si>
  <si>
    <t xml:space="preserve"> Having limits on the length of time we can support students for, or ages we cater to</t>
  </si>
  <si>
    <t xml:space="preserve"> Working well with other services to make sure akonga can access the education they need</t>
  </si>
  <si>
    <t xml:space="preserve"> Having access to necessary resources</t>
  </si>
  <si>
    <t>Chisq: 0.676</t>
  </si>
  <si>
    <t>Chisq: 0.833</t>
  </si>
  <si>
    <t>Chisq: 0.086</t>
  </si>
  <si>
    <t>All supports and external services stop when they enrol in Alt Ed. Many AE students meet the criteria for additional support i.e. RTLB, Special Education or Learning Support - it is either not in place as they have not been referred or their attendance was too low or it stops when they move out of the mainstream environment. Many AE students needs would be better met by staying at school</t>
  </si>
  <si>
    <t>Student support at home, parental efficacy t guide their children, finances &amp; transport options in the home</t>
  </si>
  <si>
    <t>having enrolled youth who do not fit our organisational structure</t>
  </si>
  <si>
    <t>Access to digital technology (e.g. a laptop for school work)</t>
  </si>
  <si>
    <t>Supervisors not actively involved.</t>
  </si>
  <si>
    <t>Ākonga not having the equipment they need to access their learning.</t>
  </si>
  <si>
    <t>All supports and external services stop when they enrol in Alt Ed. Many AE students meet the criteria for additional support i.e. RTLB, Special Education or Learning Support - it is either not in place as they have not been referred or their attendance was too low or it stops when they move out of the mainstream environment. Many AE students needs would be better met by staying at school %</t>
  </si>
  <si>
    <t>Student support at home, parental efficacy t guide their children, finances &amp; transport options in the home %</t>
  </si>
  <si>
    <t>having enrolled youth who do not fit our organisational structure %</t>
  </si>
  <si>
    <t>Access to digital technology (e.g. a laptop for school work) %</t>
  </si>
  <si>
    <t>Supervisors not actively involved. %</t>
  </si>
  <si>
    <t>Ākonga not having the equipment they need to access their learning. %</t>
  </si>
  <si>
    <t>To help young people to stabilise and support them to return back to their old school</t>
  </si>
  <si>
    <t>To help young people to stabilise and support them to return to school</t>
  </si>
  <si>
    <t>To provide a longer-term environment that meets the needs of students whose needs are not met in more traditional school settings</t>
  </si>
  <si>
    <t>\</t>
  </si>
  <si>
    <t>Te Kura's Engagement &amp; Wellbeing Gateway</t>
  </si>
  <si>
    <t>The biggest thing that gets in the way is how cumbersome and inefficient Te Kura's Engagement &amp; Wellbeing Gateway's internal systems are for supporting and delivering learning programmes. There is no coherence in the information systems and little evidence that ākonga learning experiences are the central consideration in decisions around the tools and systems being used.</t>
  </si>
  <si>
    <t>The biggest thing that gets in the way is how cumbersome and inefficient Te Kura's Engagement &amp; Wellbeing Gateway's internal systems are for supporting and delivering learning programmes. There is no coherence in the information systems and little evidence that ākonga learning experiences are the central consideration in decisions around the tools and systems being used. %</t>
  </si>
  <si>
    <t>Leader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</si>
</sst>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scheme val="minor"/>
    </font>
    <font>
      <b/>
      <sz val="11"/>
      <color rgb="FF024D4E"/>
      <name val="Calibri"/>
      <family val="2"/>
    </font>
    <font>
      <b/>
      <sz val="11"/>
      <color rgb="FF000000"/>
      <name val="Calibri"/>
      <family val="2"/>
    </font>
    <font>
      <sz val="11"/>
      <color rgb="FF000000"/>
      <name val="Calibri"/>
      <family val="2"/>
    </font>
    <font>
      <u/>
      <sz val="11"/>
      <color rgb="FF009188"/>
      <name val="Calibri"/>
      <family val="2"/>
    </font>
    <font>
      <sz val="11"/>
      <color theme="1"/>
      <name val="Calibri"/>
      <family val="2"/>
    </font>
    <font>
      <u/>
      <sz val="11"/>
      <color theme="10"/>
      <name val="Calibri"/>
      <family val="2"/>
      <scheme val="minor"/>
    </font>
  </fonts>
  <fills count="6">
    <fill>
      <patternFill patternType="none"/>
    </fill>
    <fill>
      <patternFill patternType="gray125"/>
    </fill>
    <fill>
      <patternFill patternType="solid">
        <fgColor rgb="FFE9E4E3"/>
      </patternFill>
    </fill>
    <fill>
      <patternFill patternType="solid">
        <fgColor rgb="FF5EC5BE"/>
      </patternFill>
    </fill>
    <fill>
      <patternFill patternType="solid">
        <fgColor rgb="FFD57566"/>
      </patternFill>
    </fill>
    <fill>
      <patternFill patternType="solid">
        <fgColor rgb="FF95B694"/>
      </patternFill>
    </fill>
  </fills>
  <borders count="13">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35">
    <xf numFmtId="0" fontId="0" fillId="0" borderId="0" xfId="0"/>
    <xf numFmtId="0" fontId="1" fillId="0" borderId="0" xfId="0" applyFont="1"/>
    <xf numFmtId="0" fontId="2" fillId="2" borderId="1" xfId="0" applyFont="1" applyFill="1" applyBorder="1" applyAlignment="1">
      <alignment horizontal="center"/>
    </xf>
    <xf numFmtId="0" fontId="2" fillId="2" borderId="2" xfId="0" applyFont="1" applyFill="1" applyBorder="1" applyAlignment="1">
      <alignment horizontal="center"/>
    </xf>
    <xf numFmtId="0" fontId="3" fillId="0" borderId="3" xfId="0" applyFont="1" applyBorder="1"/>
    <xf numFmtId="0" fontId="2" fillId="2" borderId="4" xfId="0" applyFont="1" applyFill="1" applyBorder="1" applyAlignment="1">
      <alignment horizontal="center"/>
    </xf>
    <xf numFmtId="0" fontId="3" fillId="0" borderId="5" xfId="0" applyFont="1" applyBorder="1"/>
    <xf numFmtId="1" fontId="3" fillId="0" borderId="6" xfId="0" applyNumberFormat="1" applyFont="1" applyBorder="1"/>
    <xf numFmtId="1" fontId="3" fillId="0" borderId="7" xfId="0" applyNumberFormat="1" applyFont="1" applyBorder="1"/>
    <xf numFmtId="1" fontId="3" fillId="0" borderId="8" xfId="0" applyNumberFormat="1" applyFont="1" applyBorder="1"/>
    <xf numFmtId="1" fontId="3" fillId="0" borderId="0" xfId="0" applyNumberFormat="1" applyFont="1"/>
    <xf numFmtId="0" fontId="2" fillId="2" borderId="5" xfId="0" applyFont="1" applyFill="1" applyBorder="1" applyAlignment="1">
      <alignment horizontal="center"/>
    </xf>
    <xf numFmtId="0" fontId="3" fillId="2" borderId="2" xfId="0" applyFont="1" applyFill="1" applyBorder="1"/>
    <xf numFmtId="0" fontId="3" fillId="2" borderId="4" xfId="0" applyFont="1" applyFill="1" applyBorder="1"/>
    <xf numFmtId="0" fontId="3" fillId="2" borderId="1" xfId="0" applyFont="1" applyFill="1" applyBorder="1"/>
    <xf numFmtId="1" fontId="2" fillId="2" borderId="8" xfId="0" applyNumberFormat="1" applyFont="1" applyFill="1" applyBorder="1" applyAlignment="1">
      <alignment horizontal="center"/>
    </xf>
    <xf numFmtId="1" fontId="2" fillId="2" borderId="7" xfId="0" applyNumberFormat="1" applyFont="1" applyFill="1" applyBorder="1" applyAlignment="1">
      <alignment horizontal="center"/>
    </xf>
    <xf numFmtId="0" fontId="2" fillId="4" borderId="3" xfId="0" applyFont="1" applyFill="1" applyBorder="1" applyAlignment="1">
      <alignment horizontal="center"/>
    </xf>
    <xf numFmtId="0" fontId="2" fillId="5" borderId="3" xfId="0" applyFont="1" applyFill="1" applyBorder="1" applyAlignment="1">
      <alignment horizontal="center"/>
    </xf>
    <xf numFmtId="0" fontId="4" fillId="0" borderId="0" xfId="0" applyFont="1"/>
    <xf numFmtId="1" fontId="3" fillId="2" borderId="1" xfId="0" applyNumberFormat="1" applyFont="1" applyFill="1" applyBorder="1"/>
    <xf numFmtId="1" fontId="3" fillId="2" borderId="4" xfId="0" applyNumberFormat="1" applyFont="1" applyFill="1" applyBorder="1"/>
    <xf numFmtId="1" fontId="0" fillId="0" borderId="0" xfId="0" applyNumberFormat="1"/>
    <xf numFmtId="0" fontId="6" fillId="0" borderId="0" xfId="1"/>
    <xf numFmtId="1" fontId="5" fillId="0" borderId="0" xfId="0" applyNumberFormat="1" applyFont="1"/>
    <xf numFmtId="0" fontId="3" fillId="0" borderId="0" xfId="0" applyFont="1"/>
    <xf numFmtId="0" fontId="2" fillId="3" borderId="2" xfId="0" applyFont="1" applyFill="1" applyBorder="1" applyAlignment="1">
      <alignment horizontal="center"/>
    </xf>
    <xf numFmtId="0" fontId="2" fillId="3" borderId="1" xfId="0" applyFont="1" applyFill="1" applyBorder="1" applyAlignment="1">
      <alignment horizontal="center"/>
    </xf>
    <xf numFmtId="0" fontId="2" fillId="3" borderId="4" xfId="0" applyFont="1" applyFill="1" applyBorder="1" applyAlignment="1">
      <alignment horizontal="center"/>
    </xf>
    <xf numFmtId="1" fontId="2" fillId="2" borderId="0" xfId="0" applyNumberFormat="1" applyFont="1" applyFill="1" applyAlignment="1">
      <alignment horizontal="center"/>
    </xf>
    <xf numFmtId="1" fontId="2" fillId="2" borderId="6" xfId="0" applyNumberFormat="1" applyFont="1" applyFill="1" applyBorder="1" applyAlignment="1">
      <alignment horizontal="center"/>
    </xf>
    <xf numFmtId="0" fontId="2" fillId="3" borderId="12" xfId="0" applyFont="1" applyFill="1" applyBorder="1" applyAlignment="1">
      <alignment horizontal="center"/>
    </xf>
    <xf numFmtId="1" fontId="2" fillId="2" borderId="9" xfId="0" applyNumberFormat="1" applyFont="1" applyFill="1" applyBorder="1" applyAlignment="1">
      <alignment horizontal="center"/>
    </xf>
    <xf numFmtId="1" fontId="2" fillId="2" borderId="10" xfId="0" applyNumberFormat="1" applyFont="1" applyFill="1" applyBorder="1" applyAlignment="1">
      <alignment horizontal="center"/>
    </xf>
    <xf numFmtId="1" fontId="2" fillId="2" borderId="11" xfId="0" applyNumberFormat="1"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5EC5BE"/>
      <color rgb="FF009188"/>
      <color rgb="FF035C62"/>
      <color rgb="FFD9D9D9"/>
      <color rgb="FFABB6E4"/>
      <color rgb="FF6673AC"/>
      <color rgb="FFCE4D3B"/>
      <color rgb="FFE49B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0"/>
  <sheetViews>
    <sheetView zoomScale="130" zoomScaleNormal="130" workbookViewId="0">
      <selection activeCell="A2" sqref="A2"/>
    </sheetView>
  </sheetViews>
  <sheetFormatPr defaultColWidth="11.453125" defaultRowHeight="14.5" x14ac:dyDescent="0.35"/>
  <sheetData>
    <row r="1" spans="1:2" x14ac:dyDescent="0.35">
      <c r="A1" s="1" t="s">
        <v>198</v>
      </c>
      <c r="B1" s="1"/>
    </row>
    <row r="2" spans="1:2" x14ac:dyDescent="0.35">
      <c r="A2" s="1"/>
      <c r="B2" s="1"/>
    </row>
    <row r="3" spans="1:2" x14ac:dyDescent="0.35">
      <c r="A3" s="1"/>
      <c r="B3" s="1" t="s">
        <v>0</v>
      </c>
    </row>
    <row r="4" spans="1:2" x14ac:dyDescent="0.35">
      <c r="B4" s="23" t="str">
        <f>HYPERLINK("#'Sheet 1'!A1", "Sheet 1. Thinking about the last 12 months, please select all the reasons students are referred to you:")</f>
        <v>Sheet 1. Thinking about the last 12 months, please select all the reasons students are referred to you:</v>
      </c>
    </row>
    <row r="5" spans="1:2" x14ac:dyDescent="0.35">
      <c r="B5" s="23" t="str">
        <f>HYPERLINK("#'Sheet.2'!A1", "Sheet.2 Which of the following descriptions do you think is the most aligned to your sites function?")</f>
        <v>Sheet.2 Which of the following descriptions do you think is the most aligned to your sites function?</v>
      </c>
    </row>
    <row r="6" spans="1:2" x14ac:dyDescent="0.35">
      <c r="B6" s="23" t="str">
        <f>HYPERLINK("#'Sheet.3'!A1", "Sheet.3 To what extent do you agree or disagree that the following statements are true about your leadership at your site:")</f>
        <v>Sheet.3 To what extent do you agree or disagree that the following statements are true about your leadership at your site:</v>
      </c>
    </row>
    <row r="7" spans="1:2" x14ac:dyDescent="0.35">
      <c r="B7" s="23" t="str">
        <f>HYPERLINK("#'Sheet.4'!A1", "Sheet.4 How often do you meet with the following sector partners?")</f>
        <v>Sheet.4 How often do you meet with the following sector partners?</v>
      </c>
    </row>
    <row r="8" spans="1:2" x14ac:dyDescent="0.35">
      <c r="B8" s="23" t="str">
        <f>HYPERLINK("#'Sheet.5'!A1", "Sheet.5 How much information do you receive from students enrolling schools or their previous places of learning?")</f>
        <v>Sheet.5 How much information do you receive from students enrolling schools or their previous places of learning?</v>
      </c>
    </row>
    <row r="9" spans="1:2" x14ac:dyDescent="0.35">
      <c r="B9" s="23" t="str">
        <f>HYPERLINK("#'Sheet.6'!A1", "Sheet.6 How often do you experience the following barriers to re-enrolling students back to school?")</f>
        <v>Sheet.6 How often do you experience the following barriers to re-enrolling students back to school?</v>
      </c>
    </row>
    <row r="10" spans="1:2" x14ac:dyDescent="0.35">
      <c r="B10" s="23" t="str">
        <f>HYPERLINK("#'Sheet.7'!A1", "Sheet.7 How much do the following factors get in the way of supporting students well?")</f>
        <v>Sheet.7 How much do the following factors get in the way of supporting students well?</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H23"/>
  <sheetViews>
    <sheetView zoomScale="60" zoomScaleNormal="60" workbookViewId="0">
      <selection activeCell="B37" sqref="B37"/>
    </sheetView>
  </sheetViews>
  <sheetFormatPr defaultColWidth="11.453125" defaultRowHeight="14.5" x14ac:dyDescent="0.35"/>
  <cols>
    <col min="2" max="2" width="39.453125" customWidth="1"/>
    <col min="3" max="3" width="19.26953125" customWidth="1"/>
    <col min="4" max="4" width="18" bestFit="1" customWidth="1"/>
    <col min="5" max="5" width="15.453125" customWidth="1"/>
    <col min="7" max="7" width="17.81640625" customWidth="1"/>
    <col min="11" max="11" width="14.453125" bestFit="1" customWidth="1"/>
  </cols>
  <sheetData>
    <row r="1" spans="1:60" x14ac:dyDescent="0.35">
      <c r="A1" s="1" t="s">
        <v>21</v>
      </c>
    </row>
    <row r="2" spans="1:60" x14ac:dyDescent="0.35">
      <c r="A2" s="19" t="str">
        <f>HYPERLINK("#'Contents'!A1", "Contents")</f>
        <v>Contents</v>
      </c>
    </row>
    <row r="4" spans="1:60" x14ac:dyDescent="0.35">
      <c r="B4" s="3" t="s">
        <v>1</v>
      </c>
      <c r="C4" s="2" t="s">
        <v>2</v>
      </c>
      <c r="D4" s="2" t="s">
        <v>3</v>
      </c>
      <c r="E4" s="5" t="s">
        <v>4</v>
      </c>
      <c r="G4" s="3" t="s">
        <v>5</v>
      </c>
      <c r="H4" s="2" t="s">
        <v>2</v>
      </c>
      <c r="I4" s="5" t="s">
        <v>3</v>
      </c>
    </row>
    <row r="5" spans="1:60" x14ac:dyDescent="0.35">
      <c r="B5" s="4" t="s">
        <v>22</v>
      </c>
      <c r="C5" s="10">
        <v>61</v>
      </c>
      <c r="D5" s="10">
        <v>6</v>
      </c>
      <c r="E5" s="7">
        <v>67</v>
      </c>
      <c r="G5" s="4" t="s">
        <v>22</v>
      </c>
      <c r="H5" s="10">
        <v>91.045000000000002</v>
      </c>
      <c r="I5" s="7">
        <v>8.9550000000000001</v>
      </c>
    </row>
    <row r="6" spans="1:60" x14ac:dyDescent="0.35">
      <c r="B6" s="4" t="s">
        <v>23</v>
      </c>
      <c r="C6" s="10">
        <v>44</v>
      </c>
      <c r="D6" s="10">
        <v>23</v>
      </c>
      <c r="E6" s="7">
        <v>67</v>
      </c>
      <c r="G6" s="4" t="s">
        <v>23</v>
      </c>
      <c r="H6" s="10">
        <v>65.671999999999997</v>
      </c>
      <c r="I6" s="7">
        <v>34.328000000000003</v>
      </c>
    </row>
    <row r="7" spans="1:60" x14ac:dyDescent="0.35">
      <c r="B7" s="4" t="s">
        <v>24</v>
      </c>
      <c r="C7" s="10">
        <v>62</v>
      </c>
      <c r="D7" s="10">
        <v>5</v>
      </c>
      <c r="E7" s="7">
        <v>67</v>
      </c>
      <c r="G7" s="4" t="s">
        <v>24</v>
      </c>
      <c r="H7" s="10">
        <v>92.537000000000006</v>
      </c>
      <c r="I7" s="7">
        <v>7.4630000000000001</v>
      </c>
    </row>
    <row r="8" spans="1:60" x14ac:dyDescent="0.35">
      <c r="B8" s="4" t="s">
        <v>25</v>
      </c>
      <c r="C8" s="10">
        <v>42</v>
      </c>
      <c r="D8" s="10">
        <v>25</v>
      </c>
      <c r="E8" s="7">
        <v>67</v>
      </c>
      <c r="G8" s="4" t="s">
        <v>25</v>
      </c>
      <c r="H8" s="10">
        <v>62.686999999999998</v>
      </c>
      <c r="I8" s="7">
        <v>37.313000000000002</v>
      </c>
    </row>
    <row r="9" spans="1:60" x14ac:dyDescent="0.35">
      <c r="B9" s="4" t="s">
        <v>26</v>
      </c>
      <c r="C9" s="10">
        <v>29</v>
      </c>
      <c r="D9" s="10">
        <v>38</v>
      </c>
      <c r="E9" s="7">
        <v>67</v>
      </c>
      <c r="G9" s="4" t="s">
        <v>26</v>
      </c>
      <c r="H9" s="10">
        <v>43.283999999999999</v>
      </c>
      <c r="I9" s="7">
        <v>56.716000000000001</v>
      </c>
    </row>
    <row r="10" spans="1:60" x14ac:dyDescent="0.35">
      <c r="B10" s="4" t="s">
        <v>27</v>
      </c>
      <c r="C10" s="10">
        <v>45</v>
      </c>
      <c r="D10" s="10">
        <v>22</v>
      </c>
      <c r="E10" s="7">
        <v>67</v>
      </c>
      <c r="G10" s="4" t="s">
        <v>27</v>
      </c>
      <c r="H10" s="10">
        <v>67.164000000000001</v>
      </c>
      <c r="I10" s="7">
        <v>32.835999999999999</v>
      </c>
    </row>
    <row r="11" spans="1:60" x14ac:dyDescent="0.35">
      <c r="B11" s="4" t="s">
        <v>28</v>
      </c>
      <c r="C11" s="10">
        <v>40</v>
      </c>
      <c r="D11" s="10">
        <v>27</v>
      </c>
      <c r="E11" s="7">
        <v>67</v>
      </c>
      <c r="G11" s="4" t="s">
        <v>28</v>
      </c>
      <c r="H11" s="10">
        <v>59.701000000000001</v>
      </c>
      <c r="I11" s="7">
        <v>40.298999999999999</v>
      </c>
    </row>
    <row r="12" spans="1:60" x14ac:dyDescent="0.35">
      <c r="B12" s="4" t="s">
        <v>29</v>
      </c>
      <c r="C12" s="10">
        <v>50</v>
      </c>
      <c r="D12" s="10">
        <v>17</v>
      </c>
      <c r="E12" s="7">
        <v>67</v>
      </c>
      <c r="G12" s="4" t="s">
        <v>29</v>
      </c>
      <c r="H12" s="10">
        <v>74.626999999999995</v>
      </c>
      <c r="I12" s="7">
        <v>25.373000000000001</v>
      </c>
    </row>
    <row r="13" spans="1:60" x14ac:dyDescent="0.35">
      <c r="B13" s="4" t="s">
        <v>30</v>
      </c>
      <c r="C13" s="10">
        <v>58</v>
      </c>
      <c r="D13" s="10">
        <v>9</v>
      </c>
      <c r="E13" s="7">
        <v>67</v>
      </c>
      <c r="G13" s="4" t="s">
        <v>30</v>
      </c>
      <c r="H13" s="10">
        <v>86.566999999999993</v>
      </c>
      <c r="I13" s="7">
        <v>13.433</v>
      </c>
    </row>
    <row r="14" spans="1:60" x14ac:dyDescent="0.35">
      <c r="B14" s="4" t="s">
        <v>6</v>
      </c>
      <c r="C14" s="10">
        <v>13</v>
      </c>
      <c r="D14" s="10">
        <v>50</v>
      </c>
      <c r="E14" s="7">
        <v>63</v>
      </c>
      <c r="G14" s="4" t="s">
        <v>6</v>
      </c>
      <c r="H14" s="10">
        <v>20.635000000000002</v>
      </c>
      <c r="I14" s="7">
        <v>79.364999999999995</v>
      </c>
    </row>
    <row r="16" spans="1:60" x14ac:dyDescent="0.35">
      <c r="B16" s="26" t="s">
        <v>22</v>
      </c>
      <c r="C16" s="27"/>
      <c r="D16" s="28"/>
      <c r="E16" s="27"/>
      <c r="F16" s="28"/>
      <c r="H16" s="26" t="s">
        <v>23</v>
      </c>
      <c r="I16" s="27"/>
      <c r="J16" s="28"/>
      <c r="K16" s="27"/>
      <c r="L16" s="28"/>
      <c r="N16" s="26" t="s">
        <v>24</v>
      </c>
      <c r="O16" s="27"/>
      <c r="P16" s="28"/>
      <c r="Q16" s="27"/>
      <c r="R16" s="28"/>
      <c r="T16" s="26" t="s">
        <v>25</v>
      </c>
      <c r="U16" s="27"/>
      <c r="V16" s="28"/>
      <c r="W16" s="27"/>
      <c r="X16" s="28"/>
      <c r="Z16" s="26" t="s">
        <v>26</v>
      </c>
      <c r="AA16" s="27"/>
      <c r="AB16" s="28"/>
      <c r="AC16" s="27"/>
      <c r="AD16" s="28"/>
      <c r="AF16" s="26" t="s">
        <v>27</v>
      </c>
      <c r="AG16" s="27"/>
      <c r="AH16" s="28"/>
      <c r="AI16" s="27"/>
      <c r="AJ16" s="28"/>
      <c r="AL16" s="26" t="s">
        <v>28</v>
      </c>
      <c r="AM16" s="27"/>
      <c r="AN16" s="28"/>
      <c r="AO16" s="27"/>
      <c r="AP16" s="28"/>
      <c r="AR16" s="26" t="s">
        <v>29</v>
      </c>
      <c r="AS16" s="27"/>
      <c r="AT16" s="28"/>
      <c r="AU16" s="27"/>
      <c r="AV16" s="28"/>
      <c r="AX16" s="26" t="s">
        <v>30</v>
      </c>
      <c r="AY16" s="27"/>
      <c r="AZ16" s="28"/>
      <c r="BA16" s="27"/>
      <c r="BB16" s="28"/>
      <c r="BD16" s="26" t="s">
        <v>6</v>
      </c>
      <c r="BE16" s="27"/>
      <c r="BF16" s="28"/>
      <c r="BG16" s="27"/>
      <c r="BH16" s="28"/>
    </row>
    <row r="17" spans="1:60" x14ac:dyDescent="0.35">
      <c r="B17" s="17" t="s">
        <v>31</v>
      </c>
      <c r="C17" s="29" t="s">
        <v>1</v>
      </c>
      <c r="D17" s="30"/>
      <c r="E17" s="29" t="s">
        <v>5</v>
      </c>
      <c r="F17" s="30"/>
      <c r="H17" s="17" t="s">
        <v>32</v>
      </c>
      <c r="I17" s="29" t="s">
        <v>1</v>
      </c>
      <c r="J17" s="30"/>
      <c r="K17" s="29" t="s">
        <v>5</v>
      </c>
      <c r="L17" s="30"/>
      <c r="N17" s="17" t="s">
        <v>33</v>
      </c>
      <c r="O17" s="29" t="s">
        <v>1</v>
      </c>
      <c r="P17" s="30"/>
      <c r="Q17" s="29" t="s">
        <v>5</v>
      </c>
      <c r="R17" s="30"/>
      <c r="T17" s="17" t="s">
        <v>34</v>
      </c>
      <c r="U17" s="29" t="s">
        <v>1</v>
      </c>
      <c r="V17" s="30"/>
      <c r="W17" s="29" t="s">
        <v>5</v>
      </c>
      <c r="X17" s="30"/>
      <c r="Z17" s="17" t="s">
        <v>7</v>
      </c>
      <c r="AA17" s="29" t="s">
        <v>1</v>
      </c>
      <c r="AB17" s="30"/>
      <c r="AC17" s="29" t="s">
        <v>5</v>
      </c>
      <c r="AD17" s="30"/>
      <c r="AF17" s="18" t="s">
        <v>35</v>
      </c>
      <c r="AG17" s="29" t="s">
        <v>1</v>
      </c>
      <c r="AH17" s="30"/>
      <c r="AI17" s="29" t="s">
        <v>5</v>
      </c>
      <c r="AJ17" s="30"/>
      <c r="AL17" s="17" t="s">
        <v>36</v>
      </c>
      <c r="AM17" s="29" t="s">
        <v>1</v>
      </c>
      <c r="AN17" s="30"/>
      <c r="AO17" s="29" t="s">
        <v>5</v>
      </c>
      <c r="AP17" s="30"/>
      <c r="AR17" s="17" t="s">
        <v>37</v>
      </c>
      <c r="AS17" s="29" t="s">
        <v>1</v>
      </c>
      <c r="AT17" s="30"/>
      <c r="AU17" s="29" t="s">
        <v>5</v>
      </c>
      <c r="AV17" s="30"/>
      <c r="AX17" s="17" t="s">
        <v>38</v>
      </c>
      <c r="AY17" s="29" t="s">
        <v>1</v>
      </c>
      <c r="AZ17" s="30"/>
      <c r="BA17" s="29" t="s">
        <v>5</v>
      </c>
      <c r="BB17" s="30"/>
      <c r="BD17" s="17" t="s">
        <v>39</v>
      </c>
      <c r="BE17" s="29" t="s">
        <v>1</v>
      </c>
      <c r="BF17" s="30"/>
      <c r="BG17" s="29" t="s">
        <v>5</v>
      </c>
      <c r="BH17" s="30"/>
    </row>
    <row r="18" spans="1:60" x14ac:dyDescent="0.35">
      <c r="B18" s="11" t="s">
        <v>10</v>
      </c>
      <c r="C18" s="15" t="s">
        <v>2</v>
      </c>
      <c r="D18" s="16" t="s">
        <v>3</v>
      </c>
      <c r="E18" s="15" t="s">
        <v>11</v>
      </c>
      <c r="F18" s="16" t="s">
        <v>12</v>
      </c>
      <c r="H18" s="11" t="s">
        <v>10</v>
      </c>
      <c r="I18" s="15" t="s">
        <v>2</v>
      </c>
      <c r="J18" s="16" t="s">
        <v>3</v>
      </c>
      <c r="K18" s="15" t="s">
        <v>11</v>
      </c>
      <c r="L18" s="16" t="s">
        <v>12</v>
      </c>
      <c r="N18" s="11" t="s">
        <v>10</v>
      </c>
      <c r="O18" s="15" t="s">
        <v>2</v>
      </c>
      <c r="P18" s="16" t="s">
        <v>3</v>
      </c>
      <c r="Q18" s="15" t="s">
        <v>11</v>
      </c>
      <c r="R18" s="16" t="s">
        <v>12</v>
      </c>
      <c r="T18" s="11" t="s">
        <v>10</v>
      </c>
      <c r="U18" s="15" t="s">
        <v>2</v>
      </c>
      <c r="V18" s="16" t="s">
        <v>3</v>
      </c>
      <c r="W18" s="15" t="s">
        <v>11</v>
      </c>
      <c r="X18" s="16" t="s">
        <v>12</v>
      </c>
      <c r="Z18" s="11" t="s">
        <v>10</v>
      </c>
      <c r="AA18" s="15" t="s">
        <v>2</v>
      </c>
      <c r="AB18" s="16" t="s">
        <v>3</v>
      </c>
      <c r="AC18" s="15" t="s">
        <v>11</v>
      </c>
      <c r="AD18" s="16" t="s">
        <v>12</v>
      </c>
      <c r="AF18" s="11" t="s">
        <v>10</v>
      </c>
      <c r="AG18" s="15" t="s">
        <v>2</v>
      </c>
      <c r="AH18" s="16" t="s">
        <v>3</v>
      </c>
      <c r="AI18" s="15" t="s">
        <v>11</v>
      </c>
      <c r="AJ18" s="16" t="s">
        <v>12</v>
      </c>
      <c r="AL18" s="11" t="s">
        <v>10</v>
      </c>
      <c r="AM18" s="15" t="s">
        <v>2</v>
      </c>
      <c r="AN18" s="16" t="s">
        <v>3</v>
      </c>
      <c r="AO18" s="15" t="s">
        <v>11</v>
      </c>
      <c r="AP18" s="16" t="s">
        <v>12</v>
      </c>
      <c r="AR18" s="11" t="s">
        <v>10</v>
      </c>
      <c r="AS18" s="15" t="s">
        <v>2</v>
      </c>
      <c r="AT18" s="16" t="s">
        <v>3</v>
      </c>
      <c r="AU18" s="15" t="s">
        <v>11</v>
      </c>
      <c r="AV18" s="16" t="s">
        <v>12</v>
      </c>
      <c r="AX18" s="11" t="s">
        <v>10</v>
      </c>
      <c r="AY18" s="15" t="s">
        <v>2</v>
      </c>
      <c r="AZ18" s="16" t="s">
        <v>3</v>
      </c>
      <c r="BA18" s="15" t="s">
        <v>11</v>
      </c>
      <c r="BB18" s="16" t="s">
        <v>12</v>
      </c>
      <c r="BD18" s="11" t="s">
        <v>10</v>
      </c>
      <c r="BE18" s="15" t="s">
        <v>2</v>
      </c>
      <c r="BF18" s="16" t="s">
        <v>3</v>
      </c>
      <c r="BG18" s="15" t="s">
        <v>11</v>
      </c>
      <c r="BH18" s="16" t="s">
        <v>12</v>
      </c>
    </row>
    <row r="19" spans="1:60" x14ac:dyDescent="0.35">
      <c r="A19" s="22"/>
      <c r="B19" s="4" t="s">
        <v>13</v>
      </c>
      <c r="C19" s="10">
        <v>28</v>
      </c>
      <c r="D19" s="7">
        <v>3</v>
      </c>
      <c r="E19" s="10">
        <v>90.322999999999993</v>
      </c>
      <c r="F19" s="7">
        <v>9.6769999999999996</v>
      </c>
      <c r="H19" s="4" t="s">
        <v>13</v>
      </c>
      <c r="I19" s="10">
        <v>21</v>
      </c>
      <c r="J19" s="7">
        <v>10</v>
      </c>
      <c r="K19" s="10">
        <v>67.742000000000004</v>
      </c>
      <c r="L19" s="7">
        <v>32.258000000000003</v>
      </c>
      <c r="N19" s="4" t="s">
        <v>13</v>
      </c>
      <c r="O19" s="10">
        <v>31</v>
      </c>
      <c r="P19" s="7">
        <v>0</v>
      </c>
      <c r="Q19" s="10">
        <v>100</v>
      </c>
      <c r="R19" s="7">
        <v>0</v>
      </c>
      <c r="T19" s="4" t="s">
        <v>13</v>
      </c>
      <c r="U19" s="10">
        <v>19</v>
      </c>
      <c r="V19" s="7">
        <v>12</v>
      </c>
      <c r="W19" s="10">
        <v>61.29</v>
      </c>
      <c r="X19" s="7">
        <v>38.71</v>
      </c>
      <c r="Z19" s="4" t="s">
        <v>13</v>
      </c>
      <c r="AA19" s="10">
        <v>13</v>
      </c>
      <c r="AB19" s="7">
        <v>18</v>
      </c>
      <c r="AC19" s="10">
        <v>41.935000000000002</v>
      </c>
      <c r="AD19" s="7">
        <v>58.064999999999998</v>
      </c>
      <c r="AF19" s="4" t="s">
        <v>13</v>
      </c>
      <c r="AG19" s="10">
        <v>21</v>
      </c>
      <c r="AH19" s="7">
        <v>10</v>
      </c>
      <c r="AI19" s="10">
        <v>67.742000000000004</v>
      </c>
      <c r="AJ19" s="7">
        <v>32.258000000000003</v>
      </c>
      <c r="AL19" s="4" t="s">
        <v>13</v>
      </c>
      <c r="AM19" s="10">
        <v>14</v>
      </c>
      <c r="AN19" s="7">
        <v>17</v>
      </c>
      <c r="AO19" s="10">
        <v>45.161000000000001</v>
      </c>
      <c r="AP19" s="7">
        <v>54.838999999999999</v>
      </c>
      <c r="AR19" s="4" t="s">
        <v>13</v>
      </c>
      <c r="AS19" s="10">
        <v>21</v>
      </c>
      <c r="AT19" s="7">
        <v>10</v>
      </c>
      <c r="AU19" s="10">
        <v>67.742000000000004</v>
      </c>
      <c r="AV19" s="7">
        <v>32.258000000000003</v>
      </c>
      <c r="AX19" s="4" t="s">
        <v>13</v>
      </c>
      <c r="AY19" s="10">
        <v>23</v>
      </c>
      <c r="AZ19" s="7">
        <v>8</v>
      </c>
      <c r="BA19" s="10">
        <v>74.194000000000003</v>
      </c>
      <c r="BB19" s="7">
        <v>25.806000000000001</v>
      </c>
      <c r="BD19" s="4" t="s">
        <v>13</v>
      </c>
      <c r="BE19" s="10">
        <v>6</v>
      </c>
      <c r="BF19" s="7">
        <v>25</v>
      </c>
      <c r="BG19" s="10">
        <v>19.355</v>
      </c>
      <c r="BH19" s="7">
        <v>80.644999999999996</v>
      </c>
    </row>
    <row r="20" spans="1:60" x14ac:dyDescent="0.35">
      <c r="A20" s="22"/>
      <c r="B20" s="4" t="s">
        <v>40</v>
      </c>
      <c r="C20" s="10">
        <v>14</v>
      </c>
      <c r="D20" s="7">
        <v>0</v>
      </c>
      <c r="E20" s="10">
        <v>100</v>
      </c>
      <c r="F20" s="7">
        <v>0</v>
      </c>
      <c r="H20" s="4" t="s">
        <v>40</v>
      </c>
      <c r="I20" s="10">
        <v>7</v>
      </c>
      <c r="J20" s="7">
        <v>7</v>
      </c>
      <c r="K20" s="10">
        <v>50</v>
      </c>
      <c r="L20" s="7">
        <v>50</v>
      </c>
      <c r="N20" s="4" t="s">
        <v>40</v>
      </c>
      <c r="O20" s="10">
        <v>13</v>
      </c>
      <c r="P20" s="7">
        <v>1</v>
      </c>
      <c r="Q20" s="10">
        <v>92.856999999999999</v>
      </c>
      <c r="R20" s="7">
        <v>7.1429999999999998</v>
      </c>
      <c r="T20" s="4" t="s">
        <v>40</v>
      </c>
      <c r="U20" s="10">
        <v>11</v>
      </c>
      <c r="V20" s="7">
        <v>3</v>
      </c>
      <c r="W20" s="10">
        <v>78.570999999999998</v>
      </c>
      <c r="X20" s="7">
        <v>21.428999999999998</v>
      </c>
      <c r="Z20" s="4" t="s">
        <v>40</v>
      </c>
      <c r="AA20" s="10">
        <v>9</v>
      </c>
      <c r="AB20" s="7">
        <v>5</v>
      </c>
      <c r="AC20" s="10">
        <v>64.286000000000001</v>
      </c>
      <c r="AD20" s="7">
        <v>35.713999999999999</v>
      </c>
      <c r="AF20" s="4" t="s">
        <v>40</v>
      </c>
      <c r="AG20" s="10">
        <v>4</v>
      </c>
      <c r="AH20" s="7">
        <v>10</v>
      </c>
      <c r="AI20" s="10">
        <v>28.571000000000002</v>
      </c>
      <c r="AJ20" s="7">
        <v>71.429000000000002</v>
      </c>
      <c r="AL20" s="4" t="s">
        <v>40</v>
      </c>
      <c r="AM20" s="10">
        <v>8</v>
      </c>
      <c r="AN20" s="7">
        <v>6</v>
      </c>
      <c r="AO20" s="10">
        <v>57.143000000000001</v>
      </c>
      <c r="AP20" s="7">
        <v>42.856999999999999</v>
      </c>
      <c r="AR20" s="4" t="s">
        <v>40</v>
      </c>
      <c r="AS20" s="10">
        <v>13</v>
      </c>
      <c r="AT20" s="7">
        <v>1</v>
      </c>
      <c r="AU20" s="10">
        <v>92.856999999999999</v>
      </c>
      <c r="AV20" s="7">
        <v>7.1429999999999998</v>
      </c>
      <c r="AX20" s="4" t="s">
        <v>40</v>
      </c>
      <c r="AY20" s="10">
        <v>13</v>
      </c>
      <c r="AZ20" s="7">
        <v>1</v>
      </c>
      <c r="BA20" s="10">
        <v>92.856999999999999</v>
      </c>
      <c r="BB20" s="7">
        <v>7.1429999999999998</v>
      </c>
      <c r="BD20" s="4" t="s">
        <v>40</v>
      </c>
      <c r="BE20" s="10">
        <v>2</v>
      </c>
      <c r="BF20" s="7">
        <v>12</v>
      </c>
      <c r="BG20" s="10">
        <v>14.286</v>
      </c>
      <c r="BH20" s="7">
        <v>85.713999999999999</v>
      </c>
    </row>
    <row r="21" spans="1:60" x14ac:dyDescent="0.35">
      <c r="A21" s="22"/>
      <c r="B21" s="4" t="s">
        <v>14</v>
      </c>
      <c r="C21" s="10">
        <v>3</v>
      </c>
      <c r="D21" s="7">
        <v>0</v>
      </c>
      <c r="E21" s="10">
        <v>100</v>
      </c>
      <c r="F21" s="7">
        <v>0</v>
      </c>
      <c r="H21" s="4" t="s">
        <v>14</v>
      </c>
      <c r="I21" s="10">
        <v>3</v>
      </c>
      <c r="J21" s="7">
        <v>0</v>
      </c>
      <c r="K21" s="10">
        <v>100</v>
      </c>
      <c r="L21" s="7">
        <v>0</v>
      </c>
      <c r="N21" s="4" t="s">
        <v>14</v>
      </c>
      <c r="O21" s="10">
        <v>3</v>
      </c>
      <c r="P21" s="7">
        <v>0</v>
      </c>
      <c r="Q21" s="10">
        <v>100</v>
      </c>
      <c r="R21" s="7">
        <v>0</v>
      </c>
      <c r="T21" s="4" t="s">
        <v>14</v>
      </c>
      <c r="U21" s="10">
        <v>2</v>
      </c>
      <c r="V21" s="7">
        <v>1</v>
      </c>
      <c r="W21" s="10">
        <v>66.667000000000002</v>
      </c>
      <c r="X21" s="7">
        <v>33.332999999999998</v>
      </c>
      <c r="Z21" s="4" t="s">
        <v>14</v>
      </c>
      <c r="AA21" s="10">
        <v>2</v>
      </c>
      <c r="AB21" s="7">
        <v>1</v>
      </c>
      <c r="AC21" s="10">
        <v>66.667000000000002</v>
      </c>
      <c r="AD21" s="7">
        <v>33.332999999999998</v>
      </c>
      <c r="AF21" s="4" t="s">
        <v>14</v>
      </c>
      <c r="AG21" s="10">
        <v>3</v>
      </c>
      <c r="AH21" s="7">
        <v>0</v>
      </c>
      <c r="AI21" s="10">
        <v>100</v>
      </c>
      <c r="AJ21" s="7">
        <v>0</v>
      </c>
      <c r="AL21" s="4" t="s">
        <v>14</v>
      </c>
      <c r="AM21" s="10">
        <v>1</v>
      </c>
      <c r="AN21" s="7">
        <v>2</v>
      </c>
      <c r="AO21" s="10">
        <v>33.332999999999998</v>
      </c>
      <c r="AP21" s="7">
        <v>66.667000000000002</v>
      </c>
      <c r="AR21" s="4" t="s">
        <v>14</v>
      </c>
      <c r="AS21" s="10">
        <v>2</v>
      </c>
      <c r="AT21" s="7">
        <v>1</v>
      </c>
      <c r="AU21" s="10">
        <v>66.667000000000002</v>
      </c>
      <c r="AV21" s="7">
        <v>33.332999999999998</v>
      </c>
      <c r="AX21" s="4" t="s">
        <v>14</v>
      </c>
      <c r="AY21" s="10">
        <v>3</v>
      </c>
      <c r="AZ21" s="7">
        <v>0</v>
      </c>
      <c r="BA21" s="10">
        <v>100</v>
      </c>
      <c r="BB21" s="7">
        <v>0</v>
      </c>
      <c r="BD21" s="4" t="s">
        <v>14</v>
      </c>
      <c r="BE21" s="10">
        <v>1</v>
      </c>
      <c r="BF21" s="7">
        <v>1</v>
      </c>
      <c r="BG21" s="10">
        <v>50</v>
      </c>
      <c r="BH21" s="7">
        <v>50</v>
      </c>
    </row>
    <row r="22" spans="1:60" x14ac:dyDescent="0.35">
      <c r="A22" s="22"/>
      <c r="B22" s="4" t="s">
        <v>195</v>
      </c>
      <c r="C22" s="10">
        <v>14</v>
      </c>
      <c r="D22" s="7">
        <v>3</v>
      </c>
      <c r="E22" s="10">
        <v>82.352999999999994</v>
      </c>
      <c r="F22" s="7">
        <v>17.646999999999998</v>
      </c>
      <c r="H22" s="4" t="s">
        <v>195</v>
      </c>
      <c r="I22" s="10">
        <v>12</v>
      </c>
      <c r="J22" s="7">
        <v>5</v>
      </c>
      <c r="K22" s="10">
        <v>70.587999999999994</v>
      </c>
      <c r="L22" s="7">
        <v>29.411999999999999</v>
      </c>
      <c r="N22" s="4" t="s">
        <v>195</v>
      </c>
      <c r="O22" s="10">
        <v>14</v>
      </c>
      <c r="P22" s="7">
        <v>3</v>
      </c>
      <c r="Q22" s="10">
        <v>82.352999999999994</v>
      </c>
      <c r="R22" s="7">
        <v>17.646999999999998</v>
      </c>
      <c r="T22" s="4" t="s">
        <v>195</v>
      </c>
      <c r="U22" s="10">
        <v>9</v>
      </c>
      <c r="V22" s="7">
        <v>8</v>
      </c>
      <c r="W22" s="10">
        <v>52.941000000000003</v>
      </c>
      <c r="X22" s="7">
        <v>47.058999999999997</v>
      </c>
      <c r="Z22" s="4" t="s">
        <v>195</v>
      </c>
      <c r="AA22" s="10">
        <v>5</v>
      </c>
      <c r="AB22" s="7">
        <v>12</v>
      </c>
      <c r="AC22" s="10">
        <v>29.411999999999999</v>
      </c>
      <c r="AD22" s="7">
        <v>70.587999999999994</v>
      </c>
      <c r="AF22" s="4" t="s">
        <v>195</v>
      </c>
      <c r="AG22" s="10">
        <v>15</v>
      </c>
      <c r="AH22" s="7">
        <v>2</v>
      </c>
      <c r="AI22" s="10">
        <v>88.234999999999999</v>
      </c>
      <c r="AJ22" s="7">
        <v>11.765000000000001</v>
      </c>
      <c r="AL22" s="4" t="s">
        <v>195</v>
      </c>
      <c r="AM22" s="10">
        <v>15</v>
      </c>
      <c r="AN22" s="7">
        <v>2</v>
      </c>
      <c r="AO22" s="10">
        <v>88.234999999999999</v>
      </c>
      <c r="AP22" s="7">
        <v>11.765000000000001</v>
      </c>
      <c r="AR22" s="4" t="s">
        <v>195</v>
      </c>
      <c r="AS22" s="10">
        <v>12</v>
      </c>
      <c r="AT22" s="7">
        <v>5</v>
      </c>
      <c r="AU22" s="10">
        <v>70.587999999999994</v>
      </c>
      <c r="AV22" s="7">
        <v>29.411999999999999</v>
      </c>
      <c r="AX22" s="4" t="s">
        <v>195</v>
      </c>
      <c r="AY22" s="10">
        <v>17</v>
      </c>
      <c r="AZ22" s="7">
        <v>0</v>
      </c>
      <c r="BA22" s="10">
        <v>100</v>
      </c>
      <c r="BB22" s="7">
        <v>0</v>
      </c>
      <c r="BD22" s="4" t="s">
        <v>195</v>
      </c>
      <c r="BE22" s="10">
        <v>3</v>
      </c>
      <c r="BF22" s="7">
        <v>11</v>
      </c>
      <c r="BG22" s="10">
        <v>21.428999999999998</v>
      </c>
      <c r="BH22" s="7">
        <v>78.570999999999998</v>
      </c>
    </row>
    <row r="23" spans="1:60" x14ac:dyDescent="0.35">
      <c r="A23" s="22"/>
      <c r="B23" s="12" t="s">
        <v>4</v>
      </c>
      <c r="C23" s="14">
        <v>59</v>
      </c>
      <c r="D23" s="13">
        <v>6</v>
      </c>
      <c r="E23" s="14"/>
      <c r="F23" s="13"/>
      <c r="H23" s="12" t="s">
        <v>4</v>
      </c>
      <c r="I23" s="14">
        <v>43</v>
      </c>
      <c r="J23" s="13">
        <v>22</v>
      </c>
      <c r="K23" s="14"/>
      <c r="L23" s="13"/>
      <c r="N23" s="12" t="s">
        <v>4</v>
      </c>
      <c r="O23" s="14">
        <v>61</v>
      </c>
      <c r="P23" s="13">
        <v>4</v>
      </c>
      <c r="Q23" s="14"/>
      <c r="R23" s="13"/>
      <c r="T23" s="12" t="s">
        <v>4</v>
      </c>
      <c r="U23" s="14">
        <v>41</v>
      </c>
      <c r="V23" s="13">
        <v>24</v>
      </c>
      <c r="W23" s="14"/>
      <c r="X23" s="13"/>
      <c r="Z23" s="12" t="s">
        <v>4</v>
      </c>
      <c r="AA23" s="14">
        <v>29</v>
      </c>
      <c r="AB23" s="13">
        <v>36</v>
      </c>
      <c r="AC23" s="14"/>
      <c r="AD23" s="13"/>
      <c r="AF23" s="12" t="s">
        <v>4</v>
      </c>
      <c r="AG23" s="14">
        <v>43</v>
      </c>
      <c r="AH23" s="13">
        <v>22</v>
      </c>
      <c r="AI23" s="14"/>
      <c r="AJ23" s="13"/>
      <c r="AL23" s="12" t="s">
        <v>4</v>
      </c>
      <c r="AM23" s="14">
        <v>38</v>
      </c>
      <c r="AN23" s="13">
        <v>27</v>
      </c>
      <c r="AO23" s="14"/>
      <c r="AP23" s="13"/>
      <c r="AR23" s="12" t="s">
        <v>4</v>
      </c>
      <c r="AS23" s="14">
        <v>48</v>
      </c>
      <c r="AT23" s="13">
        <v>17</v>
      </c>
      <c r="AU23" s="14"/>
      <c r="AV23" s="13"/>
      <c r="AX23" s="12" t="s">
        <v>4</v>
      </c>
      <c r="AY23" s="14">
        <v>56</v>
      </c>
      <c r="AZ23" s="13">
        <v>9</v>
      </c>
      <c r="BA23" s="14"/>
      <c r="BB23" s="13"/>
      <c r="BD23" s="12" t="s">
        <v>4</v>
      </c>
      <c r="BE23" s="14">
        <v>12</v>
      </c>
      <c r="BF23" s="13">
        <v>49</v>
      </c>
      <c r="BG23" s="14"/>
      <c r="BH23" s="13"/>
    </row>
  </sheetData>
  <mergeCells count="30">
    <mergeCell ref="B16:F16"/>
    <mergeCell ref="C17:D17"/>
    <mergeCell ref="E17:F17"/>
    <mergeCell ref="H16:L16"/>
    <mergeCell ref="I17:J17"/>
    <mergeCell ref="K17:L17"/>
    <mergeCell ref="N16:R16"/>
    <mergeCell ref="O17:P17"/>
    <mergeCell ref="Q17:R17"/>
    <mergeCell ref="T16:X16"/>
    <mergeCell ref="U17:V17"/>
    <mergeCell ref="W17:X17"/>
    <mergeCell ref="Z16:AD16"/>
    <mergeCell ref="AA17:AB17"/>
    <mergeCell ref="AC17:AD17"/>
    <mergeCell ref="AF16:AJ16"/>
    <mergeCell ref="AG17:AH17"/>
    <mergeCell ref="AI17:AJ17"/>
    <mergeCell ref="AL16:AP16"/>
    <mergeCell ref="AM17:AN17"/>
    <mergeCell ref="AO17:AP17"/>
    <mergeCell ref="AR16:AV16"/>
    <mergeCell ref="AS17:AT17"/>
    <mergeCell ref="AU17:AV17"/>
    <mergeCell ref="AX16:BB16"/>
    <mergeCell ref="AY17:AZ17"/>
    <mergeCell ref="BA17:BB17"/>
    <mergeCell ref="BD16:BH16"/>
    <mergeCell ref="BE17:BF17"/>
    <mergeCell ref="BG17:BH17"/>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L19"/>
  <sheetViews>
    <sheetView workbookViewId="0">
      <selection activeCell="D2" sqref="B2:D2"/>
    </sheetView>
  </sheetViews>
  <sheetFormatPr defaultColWidth="11.453125" defaultRowHeight="14.5" x14ac:dyDescent="0.35"/>
  <cols>
    <col min="2" max="2" width="30.7265625" customWidth="1"/>
  </cols>
  <sheetData>
    <row r="1" spans="1:12" x14ac:dyDescent="0.35">
      <c r="A1" s="1" t="s">
        <v>72</v>
      </c>
    </row>
    <row r="2" spans="1:12" x14ac:dyDescent="0.35">
      <c r="A2" s="19" t="str">
        <f>HYPERLINK("#'Contents'!A1", "Contents")</f>
        <v>Contents</v>
      </c>
    </row>
    <row r="4" spans="1:12" x14ac:dyDescent="0.35">
      <c r="B4" s="3" t="s">
        <v>17</v>
      </c>
      <c r="C4" s="2" t="s">
        <v>1</v>
      </c>
      <c r="D4" s="5" t="s">
        <v>5</v>
      </c>
    </row>
    <row r="5" spans="1:12" x14ac:dyDescent="0.35">
      <c r="B5" s="4" t="s">
        <v>191</v>
      </c>
      <c r="C5" s="10">
        <v>2</v>
      </c>
      <c r="D5" s="7">
        <v>2.899</v>
      </c>
    </row>
    <row r="6" spans="1:12" x14ac:dyDescent="0.35">
      <c r="B6" s="4" t="s">
        <v>192</v>
      </c>
      <c r="C6" s="10">
        <v>28</v>
      </c>
      <c r="D6" s="7">
        <v>40.58</v>
      </c>
    </row>
    <row r="7" spans="1:12" x14ac:dyDescent="0.35">
      <c r="B7" s="4" t="s">
        <v>193</v>
      </c>
      <c r="C7" s="10">
        <v>17</v>
      </c>
      <c r="D7" s="7">
        <v>24.638000000000002</v>
      </c>
    </row>
    <row r="8" spans="1:12" x14ac:dyDescent="0.35">
      <c r="B8" s="4" t="s">
        <v>76</v>
      </c>
      <c r="C8" s="10">
        <v>14</v>
      </c>
      <c r="D8" s="7">
        <v>20.29</v>
      </c>
    </row>
    <row r="9" spans="1:12" x14ac:dyDescent="0.35">
      <c r="B9" s="4" t="s">
        <v>77</v>
      </c>
      <c r="C9" s="10">
        <v>8</v>
      </c>
      <c r="D9" s="7">
        <v>11.593999999999999</v>
      </c>
    </row>
    <row r="10" spans="1:12" x14ac:dyDescent="0.35">
      <c r="B10" s="12" t="s">
        <v>4</v>
      </c>
      <c r="C10" s="20">
        <v>69</v>
      </c>
      <c r="D10" s="21"/>
    </row>
    <row r="12" spans="1:12" x14ac:dyDescent="0.35">
      <c r="B12" s="26" t="s">
        <v>72</v>
      </c>
      <c r="C12" s="27"/>
      <c r="D12" s="27"/>
      <c r="E12" s="27"/>
      <c r="F12" s="27"/>
      <c r="G12" s="28"/>
      <c r="H12" s="27"/>
      <c r="I12" s="27"/>
      <c r="J12" s="27"/>
      <c r="K12" s="27"/>
      <c r="L12" s="28"/>
    </row>
    <row r="13" spans="1:12" x14ac:dyDescent="0.35">
      <c r="B13" s="18" t="s">
        <v>8</v>
      </c>
      <c r="C13" s="29" t="s">
        <v>1</v>
      </c>
      <c r="D13" s="29"/>
      <c r="E13" s="29"/>
      <c r="F13" s="29"/>
      <c r="G13" s="30"/>
      <c r="H13" s="29" t="s">
        <v>5</v>
      </c>
      <c r="I13" s="29"/>
      <c r="J13" s="29"/>
      <c r="K13" s="29"/>
      <c r="L13" s="30"/>
    </row>
    <row r="14" spans="1:12" x14ac:dyDescent="0.35">
      <c r="B14" s="11" t="s">
        <v>10</v>
      </c>
      <c r="C14" s="15" t="s">
        <v>74</v>
      </c>
      <c r="D14" s="15" t="s">
        <v>75</v>
      </c>
      <c r="E14" s="15" t="s">
        <v>77</v>
      </c>
      <c r="F14" s="15" t="s">
        <v>73</v>
      </c>
      <c r="G14" s="16" t="s">
        <v>76</v>
      </c>
      <c r="H14" s="15" t="s">
        <v>78</v>
      </c>
      <c r="I14" s="15" t="s">
        <v>79</v>
      </c>
      <c r="J14" s="15" t="s">
        <v>80</v>
      </c>
      <c r="K14" s="15" t="s">
        <v>81</v>
      </c>
      <c r="L14" s="16" t="s">
        <v>82</v>
      </c>
    </row>
    <row r="15" spans="1:12" x14ac:dyDescent="0.35">
      <c r="B15" s="4" t="s">
        <v>13</v>
      </c>
      <c r="C15" s="10">
        <v>13</v>
      </c>
      <c r="D15" s="10">
        <v>11</v>
      </c>
      <c r="E15" s="10">
        <v>6</v>
      </c>
      <c r="F15" s="10">
        <v>0</v>
      </c>
      <c r="G15" s="7">
        <v>0</v>
      </c>
      <c r="H15" s="10">
        <v>43.332999999999998</v>
      </c>
      <c r="I15" s="10">
        <v>36.667000000000002</v>
      </c>
      <c r="J15" s="10">
        <v>20</v>
      </c>
      <c r="K15" s="10">
        <v>0</v>
      </c>
      <c r="L15" s="7">
        <v>0</v>
      </c>
    </row>
    <row r="16" spans="1:12" x14ac:dyDescent="0.35">
      <c r="B16" s="4" t="s">
        <v>19</v>
      </c>
      <c r="C16" s="10">
        <v>12</v>
      </c>
      <c r="D16" s="10">
        <v>1</v>
      </c>
      <c r="E16" s="10">
        <v>1</v>
      </c>
      <c r="F16" s="10">
        <v>0</v>
      </c>
      <c r="G16" s="7">
        <v>0</v>
      </c>
      <c r="H16" s="10">
        <v>85.713999999999999</v>
      </c>
      <c r="I16" s="10">
        <v>7.1429999999999998</v>
      </c>
      <c r="J16" s="10">
        <v>7.1429999999999998</v>
      </c>
      <c r="K16" s="10">
        <v>0</v>
      </c>
      <c r="L16" s="7">
        <v>0</v>
      </c>
    </row>
    <row r="17" spans="2:12" x14ac:dyDescent="0.35">
      <c r="B17" s="4" t="s">
        <v>14</v>
      </c>
      <c r="C17" s="10">
        <v>3</v>
      </c>
      <c r="D17" s="10">
        <v>3</v>
      </c>
      <c r="E17" s="10">
        <v>0</v>
      </c>
      <c r="F17" s="10">
        <v>0</v>
      </c>
      <c r="G17" s="7">
        <v>0</v>
      </c>
      <c r="H17" s="10">
        <v>50</v>
      </c>
      <c r="I17" s="10">
        <v>50</v>
      </c>
      <c r="J17" s="10">
        <v>0</v>
      </c>
      <c r="K17" s="10">
        <v>0</v>
      </c>
      <c r="L17" s="7">
        <v>0</v>
      </c>
    </row>
    <row r="18" spans="2:12" x14ac:dyDescent="0.35">
      <c r="B18" s="4" t="s">
        <v>195</v>
      </c>
      <c r="C18" s="10">
        <v>0</v>
      </c>
      <c r="D18" s="10">
        <v>0</v>
      </c>
      <c r="E18" s="10">
        <v>1</v>
      </c>
      <c r="F18" s="10">
        <v>2</v>
      </c>
      <c r="G18" s="7">
        <v>14</v>
      </c>
      <c r="H18" s="10">
        <v>0</v>
      </c>
      <c r="I18" s="10">
        <v>0</v>
      </c>
      <c r="J18" s="10">
        <v>5.8819999999999997</v>
      </c>
      <c r="K18" s="10">
        <v>11.765000000000001</v>
      </c>
      <c r="L18" s="7">
        <v>82.352999999999994</v>
      </c>
    </row>
    <row r="19" spans="2:12" x14ac:dyDescent="0.35">
      <c r="B19" s="12" t="s">
        <v>4</v>
      </c>
      <c r="C19" s="14">
        <v>28</v>
      </c>
      <c r="D19" s="14">
        <v>15</v>
      </c>
      <c r="E19" s="14">
        <v>8</v>
      </c>
      <c r="F19" s="14">
        <v>2</v>
      </c>
      <c r="G19" s="13">
        <v>14</v>
      </c>
      <c r="H19" s="14"/>
      <c r="I19" s="14"/>
      <c r="J19" s="14"/>
      <c r="K19" s="14"/>
      <c r="L19" s="13"/>
    </row>
  </sheetData>
  <mergeCells count="3">
    <mergeCell ref="B12:L12"/>
    <mergeCell ref="C13:G13"/>
    <mergeCell ref="H13:L13"/>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T18"/>
  <sheetViews>
    <sheetView zoomScale="90" zoomScaleNormal="90" workbookViewId="0">
      <selection activeCell="D2" sqref="B2:D2"/>
    </sheetView>
  </sheetViews>
  <sheetFormatPr defaultColWidth="11.453125" defaultRowHeight="14.5" x14ac:dyDescent="0.35"/>
  <cols>
    <col min="2" max="2" width="63.54296875" bestFit="1" customWidth="1"/>
    <col min="17" max="17" width="18.7265625" customWidth="1"/>
  </cols>
  <sheetData>
    <row r="1" spans="1:46" x14ac:dyDescent="0.35">
      <c r="A1" s="1" t="s">
        <v>41</v>
      </c>
    </row>
    <row r="2" spans="1:46" x14ac:dyDescent="0.35">
      <c r="A2" s="19" t="str">
        <f>HYPERLINK("#'Contents'!A1", "Contents")</f>
        <v>Contents</v>
      </c>
    </row>
    <row r="4" spans="1:46" x14ac:dyDescent="0.35">
      <c r="B4" s="3" t="s">
        <v>1</v>
      </c>
      <c r="C4" s="2" t="s">
        <v>43</v>
      </c>
      <c r="D4" s="2" t="s">
        <v>44</v>
      </c>
      <c r="E4" s="2" t="s">
        <v>45</v>
      </c>
      <c r="F4" s="2" t="s">
        <v>46</v>
      </c>
      <c r="G4" s="2" t="s">
        <v>47</v>
      </c>
      <c r="H4" s="5" t="s">
        <v>4</v>
      </c>
      <c r="J4" s="3" t="s">
        <v>5</v>
      </c>
      <c r="K4" s="2" t="s">
        <v>43</v>
      </c>
      <c r="L4" s="2" t="s">
        <v>44</v>
      </c>
      <c r="M4" s="2" t="s">
        <v>45</v>
      </c>
      <c r="N4" s="2" t="s">
        <v>46</v>
      </c>
      <c r="O4" s="5" t="s">
        <v>47</v>
      </c>
    </row>
    <row r="5" spans="1:46" x14ac:dyDescent="0.35">
      <c r="B5" s="4" t="s">
        <v>48</v>
      </c>
      <c r="C5" s="10">
        <v>0</v>
      </c>
      <c r="D5" s="10">
        <v>55</v>
      </c>
      <c r="E5" s="10">
        <v>12</v>
      </c>
      <c r="F5" s="10">
        <v>2</v>
      </c>
      <c r="G5" s="10">
        <v>0</v>
      </c>
      <c r="H5" s="7">
        <v>69</v>
      </c>
      <c r="J5" s="4" t="s">
        <v>48</v>
      </c>
      <c r="K5" s="10">
        <v>0</v>
      </c>
      <c r="L5" s="10">
        <v>79.709999999999994</v>
      </c>
      <c r="M5" s="10">
        <v>17.390999999999998</v>
      </c>
      <c r="N5" s="10">
        <v>2.899</v>
      </c>
      <c r="O5" s="7">
        <v>0</v>
      </c>
    </row>
    <row r="6" spans="1:46" x14ac:dyDescent="0.35">
      <c r="B6" s="4" t="s">
        <v>49</v>
      </c>
      <c r="C6" s="10">
        <v>0</v>
      </c>
      <c r="D6" s="10">
        <v>33</v>
      </c>
      <c r="E6" s="10">
        <v>30</v>
      </c>
      <c r="F6" s="10">
        <v>5</v>
      </c>
      <c r="G6" s="10">
        <v>1</v>
      </c>
      <c r="H6" s="7">
        <v>69</v>
      </c>
      <c r="J6" s="4" t="s">
        <v>49</v>
      </c>
      <c r="K6" s="10">
        <v>0</v>
      </c>
      <c r="L6" s="10">
        <v>47.826000000000001</v>
      </c>
      <c r="M6" s="10">
        <v>43.478000000000002</v>
      </c>
      <c r="N6" s="10">
        <v>7.2460000000000004</v>
      </c>
      <c r="O6" s="7">
        <v>1.4490000000000001</v>
      </c>
    </row>
    <row r="7" spans="1:46" x14ac:dyDescent="0.35">
      <c r="B7" s="4" t="s">
        <v>50</v>
      </c>
      <c r="C7" s="10">
        <v>1</v>
      </c>
      <c r="D7" s="10">
        <v>38</v>
      </c>
      <c r="E7" s="10">
        <v>25</v>
      </c>
      <c r="F7" s="10">
        <v>4</v>
      </c>
      <c r="G7" s="10">
        <v>1</v>
      </c>
      <c r="H7" s="7">
        <v>69</v>
      </c>
      <c r="J7" s="4" t="s">
        <v>50</v>
      </c>
      <c r="K7" s="10">
        <v>1.4490000000000001</v>
      </c>
      <c r="L7" s="10">
        <v>55.072000000000003</v>
      </c>
      <c r="M7" s="10">
        <v>36.231999999999999</v>
      </c>
      <c r="N7" s="10">
        <v>5.7969999999999997</v>
      </c>
      <c r="O7" s="7">
        <v>1.4490000000000001</v>
      </c>
    </row>
    <row r="8" spans="1:46" x14ac:dyDescent="0.35">
      <c r="B8" s="4" t="s">
        <v>51</v>
      </c>
      <c r="C8" s="10">
        <v>0</v>
      </c>
      <c r="D8" s="10">
        <v>52</v>
      </c>
      <c r="E8" s="10">
        <v>16</v>
      </c>
      <c r="F8" s="10">
        <v>1</v>
      </c>
      <c r="G8" s="10">
        <v>0</v>
      </c>
      <c r="H8" s="7">
        <v>69</v>
      </c>
      <c r="J8" s="4" t="s">
        <v>51</v>
      </c>
      <c r="K8" s="10">
        <v>0</v>
      </c>
      <c r="L8" s="10">
        <v>75.361999999999995</v>
      </c>
      <c r="M8" s="10">
        <v>23.187999999999999</v>
      </c>
      <c r="N8" s="10">
        <v>1.4490000000000001</v>
      </c>
      <c r="O8" s="7">
        <v>0</v>
      </c>
    </row>
    <row r="9" spans="1:46" x14ac:dyDescent="0.35">
      <c r="B9" s="6" t="s">
        <v>52</v>
      </c>
      <c r="C9" s="9">
        <v>0</v>
      </c>
      <c r="D9" s="9">
        <v>39</v>
      </c>
      <c r="E9" s="9">
        <v>28</v>
      </c>
      <c r="F9" s="9">
        <v>2</v>
      </c>
      <c r="G9" s="9">
        <v>0</v>
      </c>
      <c r="H9" s="8">
        <v>69</v>
      </c>
      <c r="J9" s="6" t="s">
        <v>52</v>
      </c>
      <c r="K9" s="9">
        <v>0</v>
      </c>
      <c r="L9" s="9">
        <v>56.521999999999998</v>
      </c>
      <c r="M9" s="9">
        <v>40.58</v>
      </c>
      <c r="N9" s="9">
        <v>2.899</v>
      </c>
      <c r="O9" s="8">
        <v>0</v>
      </c>
    </row>
    <row r="11" spans="1:46" x14ac:dyDescent="0.35">
      <c r="B11" s="26" t="s">
        <v>48</v>
      </c>
      <c r="C11" s="27"/>
      <c r="D11" s="27"/>
      <c r="E11" s="28"/>
      <c r="F11" s="27"/>
      <c r="G11" s="27"/>
      <c r="H11" s="28"/>
      <c r="J11" s="26" t="s">
        <v>49</v>
      </c>
      <c r="K11" s="27"/>
      <c r="L11" s="27"/>
      <c r="M11" s="27"/>
      <c r="N11" s="28"/>
      <c r="O11" s="27"/>
      <c r="P11" s="27"/>
      <c r="Q11" s="27"/>
      <c r="R11" s="28"/>
      <c r="T11" s="26" t="s">
        <v>50</v>
      </c>
      <c r="U11" s="27"/>
      <c r="V11" s="27"/>
      <c r="W11" s="27"/>
      <c r="X11" s="27"/>
      <c r="Y11" s="28"/>
      <c r="Z11" s="27"/>
      <c r="AA11" s="27"/>
      <c r="AB11" s="27"/>
      <c r="AC11" s="27"/>
      <c r="AD11" s="28"/>
      <c r="AF11" s="26" t="s">
        <v>51</v>
      </c>
      <c r="AG11" s="27"/>
      <c r="AH11" s="27"/>
      <c r="AI11" s="28"/>
      <c r="AJ11" s="27"/>
      <c r="AK11" s="27"/>
      <c r="AL11" s="28"/>
      <c r="AN11" s="26" t="s">
        <v>52</v>
      </c>
      <c r="AO11" s="27"/>
      <c r="AP11" s="27"/>
      <c r="AQ11" s="28"/>
      <c r="AR11" s="27"/>
      <c r="AS11" s="27"/>
      <c r="AT11" s="28"/>
    </row>
    <row r="12" spans="1:46" x14ac:dyDescent="0.35">
      <c r="B12" s="17" t="s">
        <v>53</v>
      </c>
      <c r="C12" s="29" t="s">
        <v>1</v>
      </c>
      <c r="D12" s="29"/>
      <c r="E12" s="30"/>
      <c r="F12" s="29" t="s">
        <v>5</v>
      </c>
      <c r="G12" s="29"/>
      <c r="H12" s="30"/>
      <c r="J12" s="18" t="s">
        <v>54</v>
      </c>
      <c r="K12" s="29" t="s">
        <v>1</v>
      </c>
      <c r="L12" s="29"/>
      <c r="M12" s="29"/>
      <c r="N12" s="30"/>
      <c r="O12" s="29" t="s">
        <v>5</v>
      </c>
      <c r="P12" s="29"/>
      <c r="Q12" s="29"/>
      <c r="R12" s="30"/>
      <c r="T12" s="17" t="s">
        <v>55</v>
      </c>
      <c r="U12" s="29" t="s">
        <v>1</v>
      </c>
      <c r="V12" s="29"/>
      <c r="W12" s="29"/>
      <c r="X12" s="29"/>
      <c r="Y12" s="30"/>
      <c r="Z12" s="29" t="s">
        <v>5</v>
      </c>
      <c r="AA12" s="29"/>
      <c r="AB12" s="29"/>
      <c r="AC12" s="29"/>
      <c r="AD12" s="30"/>
      <c r="AF12" s="18" t="s">
        <v>56</v>
      </c>
      <c r="AG12" s="29" t="s">
        <v>1</v>
      </c>
      <c r="AH12" s="29"/>
      <c r="AI12" s="30"/>
      <c r="AJ12" s="29" t="s">
        <v>5</v>
      </c>
      <c r="AK12" s="29"/>
      <c r="AL12" s="30"/>
      <c r="AN12" s="17" t="s">
        <v>57</v>
      </c>
      <c r="AO12" s="29" t="s">
        <v>1</v>
      </c>
      <c r="AP12" s="29"/>
      <c r="AQ12" s="30"/>
      <c r="AR12" s="29" t="s">
        <v>5</v>
      </c>
      <c r="AS12" s="29"/>
      <c r="AT12" s="30"/>
    </row>
    <row r="13" spans="1:46" x14ac:dyDescent="0.35">
      <c r="B13" s="11" t="s">
        <v>10</v>
      </c>
      <c r="C13" s="15" t="s">
        <v>44</v>
      </c>
      <c r="D13" s="15" t="s">
        <v>45</v>
      </c>
      <c r="E13" s="16" t="s">
        <v>46</v>
      </c>
      <c r="F13" s="15" t="s">
        <v>58</v>
      </c>
      <c r="G13" s="15" t="s">
        <v>59</v>
      </c>
      <c r="H13" s="16" t="s">
        <v>60</v>
      </c>
      <c r="J13" s="11" t="s">
        <v>10</v>
      </c>
      <c r="K13" s="15" t="s">
        <v>44</v>
      </c>
      <c r="L13" s="15" t="s">
        <v>45</v>
      </c>
      <c r="M13" s="15" t="s">
        <v>46</v>
      </c>
      <c r="N13" s="16" t="s">
        <v>47</v>
      </c>
      <c r="O13" s="15" t="s">
        <v>58</v>
      </c>
      <c r="P13" s="15" t="s">
        <v>59</v>
      </c>
      <c r="Q13" s="15" t="s">
        <v>60</v>
      </c>
      <c r="R13" s="16" t="s">
        <v>61</v>
      </c>
      <c r="T13" s="11" t="s">
        <v>10</v>
      </c>
      <c r="U13" s="15" t="s">
        <v>44</v>
      </c>
      <c r="V13" s="15" t="s">
        <v>45</v>
      </c>
      <c r="W13" s="15" t="s">
        <v>46</v>
      </c>
      <c r="X13" s="15" t="s">
        <v>43</v>
      </c>
      <c r="Y13" s="16" t="s">
        <v>47</v>
      </c>
      <c r="Z13" s="15" t="s">
        <v>58</v>
      </c>
      <c r="AA13" s="15" t="s">
        <v>59</v>
      </c>
      <c r="AB13" s="15" t="s">
        <v>60</v>
      </c>
      <c r="AC13" s="15" t="s">
        <v>42</v>
      </c>
      <c r="AD13" s="16" t="s">
        <v>61</v>
      </c>
      <c r="AF13" s="11" t="s">
        <v>10</v>
      </c>
      <c r="AG13" s="15" t="s">
        <v>44</v>
      </c>
      <c r="AH13" s="15" t="s">
        <v>45</v>
      </c>
      <c r="AI13" s="16" t="s">
        <v>46</v>
      </c>
      <c r="AJ13" s="15" t="s">
        <v>58</v>
      </c>
      <c r="AK13" s="15" t="s">
        <v>59</v>
      </c>
      <c r="AL13" s="16" t="s">
        <v>60</v>
      </c>
      <c r="AN13" s="11" t="s">
        <v>10</v>
      </c>
      <c r="AO13" s="15" t="s">
        <v>44</v>
      </c>
      <c r="AP13" s="15" t="s">
        <v>45</v>
      </c>
      <c r="AQ13" s="16" t="s">
        <v>46</v>
      </c>
      <c r="AR13" s="15" t="s">
        <v>58</v>
      </c>
      <c r="AS13" s="15" t="s">
        <v>59</v>
      </c>
      <c r="AT13" s="16" t="s">
        <v>60</v>
      </c>
    </row>
    <row r="14" spans="1:46" x14ac:dyDescent="0.35">
      <c r="A14" s="22"/>
      <c r="B14" s="4" t="s">
        <v>13</v>
      </c>
      <c r="C14" s="10">
        <v>26</v>
      </c>
      <c r="D14" s="10">
        <v>3</v>
      </c>
      <c r="E14" s="7">
        <v>1</v>
      </c>
      <c r="F14" s="10">
        <v>86.667000000000002</v>
      </c>
      <c r="G14" s="10">
        <v>10</v>
      </c>
      <c r="H14" s="7">
        <v>3.3330000000000002</v>
      </c>
      <c r="I14" s="22"/>
      <c r="J14" s="4" t="s">
        <v>13</v>
      </c>
      <c r="K14" s="10">
        <v>14</v>
      </c>
      <c r="L14" s="10">
        <v>15</v>
      </c>
      <c r="M14" s="10">
        <v>1</v>
      </c>
      <c r="N14" s="7">
        <v>0</v>
      </c>
      <c r="O14" s="10">
        <v>46.667000000000002</v>
      </c>
      <c r="P14" s="10">
        <v>50</v>
      </c>
      <c r="Q14" s="10">
        <v>3.3330000000000002</v>
      </c>
      <c r="R14" s="7">
        <v>0</v>
      </c>
      <c r="T14" s="4" t="s">
        <v>13</v>
      </c>
      <c r="U14" s="10">
        <v>16</v>
      </c>
      <c r="V14" s="10">
        <v>13</v>
      </c>
      <c r="W14" s="10">
        <v>1</v>
      </c>
      <c r="X14" s="10">
        <v>0</v>
      </c>
      <c r="Y14" s="7">
        <v>0</v>
      </c>
      <c r="Z14" s="10">
        <v>53.332999999999998</v>
      </c>
      <c r="AA14" s="10">
        <v>43.332999999999998</v>
      </c>
      <c r="AB14" s="10">
        <v>3.3330000000000002</v>
      </c>
      <c r="AC14" s="10">
        <v>0</v>
      </c>
      <c r="AD14" s="7">
        <v>0</v>
      </c>
      <c r="AF14" s="4" t="s">
        <v>13</v>
      </c>
      <c r="AG14" s="10">
        <v>26</v>
      </c>
      <c r="AH14" s="10">
        <v>4</v>
      </c>
      <c r="AI14" s="7">
        <v>0</v>
      </c>
      <c r="AJ14" s="10">
        <v>86.667000000000002</v>
      </c>
      <c r="AK14" s="10">
        <v>13.333</v>
      </c>
      <c r="AL14" s="7">
        <v>0</v>
      </c>
      <c r="AN14" s="4" t="s">
        <v>13</v>
      </c>
      <c r="AO14" s="10">
        <v>19</v>
      </c>
      <c r="AP14" s="10">
        <v>10</v>
      </c>
      <c r="AQ14" s="7">
        <v>1</v>
      </c>
      <c r="AR14" s="10">
        <v>63.332999999999998</v>
      </c>
      <c r="AS14" s="10">
        <v>33.332999999999998</v>
      </c>
      <c r="AT14" s="7">
        <v>3.3330000000000002</v>
      </c>
    </row>
    <row r="15" spans="1:46" x14ac:dyDescent="0.35">
      <c r="A15" s="22"/>
      <c r="B15" s="4" t="s">
        <v>19</v>
      </c>
      <c r="C15" s="10">
        <v>13</v>
      </c>
      <c r="D15" s="10">
        <v>1</v>
      </c>
      <c r="E15" s="7">
        <v>0</v>
      </c>
      <c r="F15" s="10">
        <v>92.856999999999999</v>
      </c>
      <c r="G15" s="10">
        <v>7.1429999999999998</v>
      </c>
      <c r="H15" s="7">
        <v>0</v>
      </c>
      <c r="I15" s="22"/>
      <c r="J15" s="4" t="s">
        <v>19</v>
      </c>
      <c r="K15" s="10">
        <v>10</v>
      </c>
      <c r="L15" s="10">
        <v>4</v>
      </c>
      <c r="M15" s="10">
        <v>0</v>
      </c>
      <c r="N15" s="7">
        <v>0</v>
      </c>
      <c r="O15" s="10">
        <v>71.429000000000002</v>
      </c>
      <c r="P15" s="10">
        <v>28.571000000000002</v>
      </c>
      <c r="Q15" s="10">
        <v>0</v>
      </c>
      <c r="R15" s="7">
        <v>0</v>
      </c>
      <c r="T15" s="4" t="s">
        <v>19</v>
      </c>
      <c r="U15" s="10">
        <v>10</v>
      </c>
      <c r="V15" s="10">
        <v>4</v>
      </c>
      <c r="W15" s="10">
        <v>0</v>
      </c>
      <c r="X15" s="10">
        <v>0</v>
      </c>
      <c r="Y15" s="7">
        <v>0</v>
      </c>
      <c r="Z15" s="10">
        <v>71.429000000000002</v>
      </c>
      <c r="AA15" s="10">
        <v>28.571000000000002</v>
      </c>
      <c r="AB15" s="10">
        <v>0</v>
      </c>
      <c r="AC15" s="10">
        <v>0</v>
      </c>
      <c r="AD15" s="7">
        <v>0</v>
      </c>
      <c r="AF15" s="4" t="s">
        <v>19</v>
      </c>
      <c r="AG15" s="10">
        <v>12</v>
      </c>
      <c r="AH15" s="10">
        <v>2</v>
      </c>
      <c r="AI15" s="7">
        <v>0</v>
      </c>
      <c r="AJ15" s="10">
        <v>85.713999999999999</v>
      </c>
      <c r="AK15" s="10">
        <v>14.286</v>
      </c>
      <c r="AL15" s="7">
        <v>0</v>
      </c>
      <c r="AN15" s="4" t="s">
        <v>19</v>
      </c>
      <c r="AO15" s="10">
        <v>10</v>
      </c>
      <c r="AP15" s="10">
        <v>4</v>
      </c>
      <c r="AQ15" s="7">
        <v>0</v>
      </c>
      <c r="AR15" s="10">
        <v>71.429000000000002</v>
      </c>
      <c r="AS15" s="10">
        <v>28.571000000000002</v>
      </c>
      <c r="AT15" s="7">
        <v>0</v>
      </c>
    </row>
    <row r="16" spans="1:46" x14ac:dyDescent="0.35">
      <c r="A16" s="22"/>
      <c r="B16" s="4" t="s">
        <v>14</v>
      </c>
      <c r="C16" s="10">
        <v>5</v>
      </c>
      <c r="D16" s="10">
        <v>1</v>
      </c>
      <c r="E16" s="7">
        <v>0</v>
      </c>
      <c r="F16" s="10">
        <v>83.332999999999998</v>
      </c>
      <c r="G16" s="10">
        <v>16.667000000000002</v>
      </c>
      <c r="H16" s="7">
        <v>0</v>
      </c>
      <c r="I16" s="22"/>
      <c r="J16" s="4" t="s">
        <v>14</v>
      </c>
      <c r="K16" s="10">
        <v>5</v>
      </c>
      <c r="L16" s="10">
        <v>1</v>
      </c>
      <c r="M16" s="10">
        <v>0</v>
      </c>
      <c r="N16" s="7">
        <v>0</v>
      </c>
      <c r="O16" s="10">
        <v>83.332999999999998</v>
      </c>
      <c r="P16" s="10">
        <v>16.667000000000002</v>
      </c>
      <c r="Q16" s="10">
        <v>0</v>
      </c>
      <c r="R16" s="7">
        <v>0</v>
      </c>
      <c r="T16" s="4" t="s">
        <v>14</v>
      </c>
      <c r="U16" s="10">
        <v>4</v>
      </c>
      <c r="V16" s="10">
        <v>2</v>
      </c>
      <c r="W16" s="10">
        <v>0</v>
      </c>
      <c r="X16" s="10">
        <v>0</v>
      </c>
      <c r="Y16" s="7">
        <v>0</v>
      </c>
      <c r="Z16" s="10">
        <v>66.667000000000002</v>
      </c>
      <c r="AA16" s="10">
        <v>33.332999999999998</v>
      </c>
      <c r="AB16" s="10">
        <v>0</v>
      </c>
      <c r="AC16" s="10">
        <v>0</v>
      </c>
      <c r="AD16" s="7">
        <v>0</v>
      </c>
      <c r="AF16" s="4" t="s">
        <v>14</v>
      </c>
      <c r="AG16" s="10">
        <v>6</v>
      </c>
      <c r="AH16" s="10">
        <v>0</v>
      </c>
      <c r="AI16" s="7">
        <v>0</v>
      </c>
      <c r="AJ16" s="10">
        <v>100</v>
      </c>
      <c r="AK16" s="10">
        <v>0</v>
      </c>
      <c r="AL16" s="7">
        <v>0</v>
      </c>
      <c r="AN16" s="4" t="s">
        <v>14</v>
      </c>
      <c r="AO16" s="10">
        <v>4</v>
      </c>
      <c r="AP16" s="10">
        <v>2</v>
      </c>
      <c r="AQ16" s="7">
        <v>0</v>
      </c>
      <c r="AR16" s="10">
        <v>66.667000000000002</v>
      </c>
      <c r="AS16" s="10">
        <v>33.332999999999998</v>
      </c>
      <c r="AT16" s="7">
        <v>0</v>
      </c>
    </row>
    <row r="17" spans="1:46" x14ac:dyDescent="0.35">
      <c r="A17" s="22"/>
      <c r="B17" s="4" t="s">
        <v>195</v>
      </c>
      <c r="C17" s="10">
        <v>9</v>
      </c>
      <c r="D17" s="10">
        <v>7</v>
      </c>
      <c r="E17" s="7">
        <v>1</v>
      </c>
      <c r="F17" s="10">
        <v>52.941000000000003</v>
      </c>
      <c r="G17" s="10">
        <v>41.176000000000002</v>
      </c>
      <c r="H17" s="7">
        <v>5.8819999999999997</v>
      </c>
      <c r="I17" s="22"/>
      <c r="J17" s="4" t="s">
        <v>195</v>
      </c>
      <c r="K17" s="10">
        <v>2</v>
      </c>
      <c r="L17" s="10">
        <v>10</v>
      </c>
      <c r="M17" s="10">
        <v>4</v>
      </c>
      <c r="N17" s="7">
        <v>1</v>
      </c>
      <c r="O17" s="10">
        <v>11.765000000000001</v>
      </c>
      <c r="P17" s="10">
        <v>58.823999999999998</v>
      </c>
      <c r="Q17" s="10">
        <v>23.529</v>
      </c>
      <c r="R17" s="7">
        <v>5.8819999999999997</v>
      </c>
      <c r="T17" s="4" t="s">
        <v>195</v>
      </c>
      <c r="U17" s="10">
        <v>6</v>
      </c>
      <c r="V17" s="10">
        <v>6</v>
      </c>
      <c r="W17" s="10">
        <v>3</v>
      </c>
      <c r="X17" s="10">
        <v>1</v>
      </c>
      <c r="Y17" s="7">
        <v>1</v>
      </c>
      <c r="Z17" s="10">
        <v>35.293999999999997</v>
      </c>
      <c r="AA17" s="10">
        <v>35.293999999999997</v>
      </c>
      <c r="AB17" s="10">
        <v>17.646999999999998</v>
      </c>
      <c r="AC17" s="10">
        <v>5.8819999999999997</v>
      </c>
      <c r="AD17" s="7">
        <v>5.8819999999999997</v>
      </c>
      <c r="AF17" s="4" t="s">
        <v>195</v>
      </c>
      <c r="AG17" s="10">
        <v>6</v>
      </c>
      <c r="AH17" s="10">
        <v>10</v>
      </c>
      <c r="AI17" s="7">
        <v>1</v>
      </c>
      <c r="AJ17" s="10">
        <v>35.293999999999997</v>
      </c>
      <c r="AK17" s="10">
        <v>58.823999999999998</v>
      </c>
      <c r="AL17" s="7">
        <v>5.8819999999999997</v>
      </c>
      <c r="AN17" s="4" t="s">
        <v>195</v>
      </c>
      <c r="AO17" s="10">
        <v>4</v>
      </c>
      <c r="AP17" s="10">
        <v>12</v>
      </c>
      <c r="AQ17" s="7">
        <v>1</v>
      </c>
      <c r="AR17" s="10">
        <v>23.529</v>
      </c>
      <c r="AS17" s="10">
        <v>70.587999999999994</v>
      </c>
      <c r="AT17" s="7">
        <v>5.8819999999999997</v>
      </c>
    </row>
    <row r="18" spans="1:46" x14ac:dyDescent="0.35">
      <c r="A18" s="22"/>
      <c r="B18" s="12" t="s">
        <v>4</v>
      </c>
      <c r="C18" s="14">
        <v>53</v>
      </c>
      <c r="D18" s="14">
        <v>12</v>
      </c>
      <c r="E18" s="13">
        <v>2</v>
      </c>
      <c r="F18" s="14"/>
      <c r="G18" s="14"/>
      <c r="H18" s="13"/>
      <c r="J18" s="12" t="s">
        <v>4</v>
      </c>
      <c r="K18" s="14">
        <v>31</v>
      </c>
      <c r="L18" s="14">
        <v>30</v>
      </c>
      <c r="M18" s="14">
        <v>5</v>
      </c>
      <c r="N18" s="13">
        <v>1</v>
      </c>
      <c r="O18" s="14"/>
      <c r="P18" s="14"/>
      <c r="Q18" s="14"/>
      <c r="R18" s="13"/>
      <c r="T18" s="12" t="s">
        <v>4</v>
      </c>
      <c r="U18" s="14">
        <v>36</v>
      </c>
      <c r="V18" s="14">
        <v>25</v>
      </c>
      <c r="W18" s="14">
        <v>4</v>
      </c>
      <c r="X18" s="14">
        <v>1</v>
      </c>
      <c r="Y18" s="13">
        <v>1</v>
      </c>
      <c r="Z18" s="14"/>
      <c r="AA18" s="14"/>
      <c r="AB18" s="14"/>
      <c r="AC18" s="14"/>
      <c r="AD18" s="13"/>
      <c r="AF18" s="12" t="s">
        <v>4</v>
      </c>
      <c r="AG18" s="14">
        <v>50</v>
      </c>
      <c r="AH18" s="14">
        <v>16</v>
      </c>
      <c r="AI18" s="13">
        <v>1</v>
      </c>
      <c r="AJ18" s="14"/>
      <c r="AK18" s="14"/>
      <c r="AL18" s="13"/>
      <c r="AN18" s="12" t="s">
        <v>4</v>
      </c>
      <c r="AO18" s="14">
        <v>37</v>
      </c>
      <c r="AP18" s="14">
        <v>28</v>
      </c>
      <c r="AQ18" s="13">
        <v>2</v>
      </c>
      <c r="AR18" s="14"/>
      <c r="AS18" s="14"/>
      <c r="AT18" s="13"/>
    </row>
  </sheetData>
  <mergeCells count="15">
    <mergeCell ref="B11:H11"/>
    <mergeCell ref="C12:E12"/>
    <mergeCell ref="F12:H12"/>
    <mergeCell ref="J11:R11"/>
    <mergeCell ref="K12:N12"/>
    <mergeCell ref="O12:R12"/>
    <mergeCell ref="AN11:AT11"/>
    <mergeCell ref="AO12:AQ12"/>
    <mergeCell ref="AR12:AT12"/>
    <mergeCell ref="T11:AD11"/>
    <mergeCell ref="U12:Y12"/>
    <mergeCell ref="Z12:AD12"/>
    <mergeCell ref="AF11:AL11"/>
    <mergeCell ref="AG12:AI12"/>
    <mergeCell ref="AJ12:AL12"/>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E7B64-F719-430F-BBC3-9B0CBDB65298}">
  <dimension ref="A1:DF21"/>
  <sheetViews>
    <sheetView topLeftCell="G2" zoomScaleNormal="100" workbookViewId="0">
      <selection activeCell="O39" sqref="O38:O39"/>
    </sheetView>
  </sheetViews>
  <sheetFormatPr defaultColWidth="11.453125" defaultRowHeight="14.5" x14ac:dyDescent="0.35"/>
  <cols>
    <col min="2" max="2" width="33.453125" customWidth="1"/>
  </cols>
  <sheetData>
    <row r="1" spans="1:110" x14ac:dyDescent="0.35">
      <c r="A1" s="1" t="s">
        <v>84</v>
      </c>
    </row>
    <row r="2" spans="1:110" x14ac:dyDescent="0.35">
      <c r="A2" s="19" t="str">
        <f>HYPERLINK("#'Contents'!A1", "Contents")</f>
        <v>Contents</v>
      </c>
    </row>
    <row r="4" spans="1:110" x14ac:dyDescent="0.35">
      <c r="B4" s="3" t="s">
        <v>1</v>
      </c>
      <c r="C4" s="2" t="s">
        <v>43</v>
      </c>
      <c r="D4" s="2" t="s">
        <v>90</v>
      </c>
      <c r="E4" s="2" t="s">
        <v>91</v>
      </c>
      <c r="F4" s="2" t="s">
        <v>92</v>
      </c>
      <c r="G4" s="2" t="s">
        <v>93</v>
      </c>
      <c r="H4" s="2" t="s">
        <v>94</v>
      </c>
      <c r="I4" s="2" t="s">
        <v>67</v>
      </c>
      <c r="J4" s="5" t="s">
        <v>4</v>
      </c>
      <c r="L4" s="3" t="s">
        <v>5</v>
      </c>
      <c r="M4" s="2" t="s">
        <v>43</v>
      </c>
      <c r="N4" s="2" t="s">
        <v>90</v>
      </c>
      <c r="O4" s="2" t="s">
        <v>91</v>
      </c>
      <c r="P4" s="2" t="s">
        <v>92</v>
      </c>
      <c r="Q4" s="2" t="s">
        <v>93</v>
      </c>
      <c r="R4" s="2" t="s">
        <v>94</v>
      </c>
      <c r="S4" s="2" t="s">
        <v>67</v>
      </c>
    </row>
    <row r="5" spans="1:110" x14ac:dyDescent="0.35">
      <c r="B5" s="4" t="s">
        <v>95</v>
      </c>
      <c r="C5" s="10">
        <v>0</v>
      </c>
      <c r="D5" s="10">
        <v>2</v>
      </c>
      <c r="E5" s="10">
        <v>16</v>
      </c>
      <c r="F5" s="10">
        <v>16</v>
      </c>
      <c r="G5" s="10">
        <v>13</v>
      </c>
      <c r="H5" s="10">
        <v>7</v>
      </c>
      <c r="I5" s="10">
        <v>8</v>
      </c>
      <c r="J5" s="7">
        <v>62</v>
      </c>
      <c r="L5" s="4" t="s">
        <v>95</v>
      </c>
      <c r="M5" s="10">
        <v>0</v>
      </c>
      <c r="N5" s="10">
        <v>3.226</v>
      </c>
      <c r="O5" s="10">
        <v>25.806000000000001</v>
      </c>
      <c r="P5" s="10">
        <v>25.806000000000001</v>
      </c>
      <c r="Q5" s="10">
        <v>20.968</v>
      </c>
      <c r="R5" s="10">
        <v>11.29</v>
      </c>
      <c r="S5" s="7">
        <v>12.903</v>
      </c>
    </row>
    <row r="6" spans="1:110" x14ac:dyDescent="0.35">
      <c r="B6" s="4" t="s">
        <v>96</v>
      </c>
      <c r="C6" s="10">
        <v>0</v>
      </c>
      <c r="D6" s="10">
        <v>2</v>
      </c>
      <c r="E6" s="10">
        <v>16</v>
      </c>
      <c r="F6" s="10">
        <v>17</v>
      </c>
      <c r="G6" s="10">
        <v>3</v>
      </c>
      <c r="H6" s="10">
        <v>1</v>
      </c>
      <c r="I6" s="10">
        <v>7</v>
      </c>
      <c r="J6" s="7">
        <v>46</v>
      </c>
      <c r="L6" s="4" t="s">
        <v>96</v>
      </c>
      <c r="M6" s="10">
        <v>0</v>
      </c>
      <c r="N6" s="10">
        <v>4.3479999999999999</v>
      </c>
      <c r="O6" s="10">
        <v>34.783000000000001</v>
      </c>
      <c r="P6" s="10">
        <v>36.957000000000001</v>
      </c>
      <c r="Q6" s="10">
        <v>6.5220000000000002</v>
      </c>
      <c r="R6" s="10">
        <v>2.1739999999999999</v>
      </c>
      <c r="S6" s="7">
        <v>15.217000000000001</v>
      </c>
    </row>
    <row r="7" spans="1:110" x14ac:dyDescent="0.35">
      <c r="B7" s="4" t="s">
        <v>97</v>
      </c>
      <c r="C7" s="10">
        <v>0</v>
      </c>
      <c r="D7" s="10">
        <v>4</v>
      </c>
      <c r="E7" s="10">
        <v>19</v>
      </c>
      <c r="F7" s="10">
        <v>17</v>
      </c>
      <c r="G7" s="10">
        <v>17</v>
      </c>
      <c r="H7" s="10">
        <v>2</v>
      </c>
      <c r="I7" s="10">
        <v>2</v>
      </c>
      <c r="J7" s="7">
        <v>61</v>
      </c>
      <c r="L7" s="4" t="s">
        <v>97</v>
      </c>
      <c r="M7" s="10">
        <v>0</v>
      </c>
      <c r="N7" s="10">
        <v>6.5570000000000004</v>
      </c>
      <c r="O7" s="10">
        <v>31.148</v>
      </c>
      <c r="P7" s="10">
        <v>27.869</v>
      </c>
      <c r="Q7" s="10">
        <v>27.869</v>
      </c>
      <c r="R7" s="10">
        <v>3.2789999999999999</v>
      </c>
      <c r="S7" s="7">
        <v>3.2789999999999999</v>
      </c>
    </row>
    <row r="8" spans="1:110" x14ac:dyDescent="0.35">
      <c r="B8" s="4" t="s">
        <v>98</v>
      </c>
      <c r="C8" s="10">
        <v>0</v>
      </c>
      <c r="D8" s="10">
        <v>0</v>
      </c>
      <c r="E8" s="10">
        <v>6</v>
      </c>
      <c r="F8" s="10">
        <v>12</v>
      </c>
      <c r="G8" s="10">
        <v>14</v>
      </c>
      <c r="H8" s="10">
        <v>12</v>
      </c>
      <c r="I8" s="10">
        <v>17</v>
      </c>
      <c r="J8" s="7">
        <v>61</v>
      </c>
      <c r="L8" s="4" t="s">
        <v>98</v>
      </c>
      <c r="M8" s="10">
        <v>0</v>
      </c>
      <c r="N8" s="10">
        <v>0</v>
      </c>
      <c r="O8" s="10">
        <v>9.8360000000000003</v>
      </c>
      <c r="P8" s="10">
        <v>19.672000000000001</v>
      </c>
      <c r="Q8" s="10">
        <v>22.951000000000001</v>
      </c>
      <c r="R8" s="10">
        <v>19.672000000000001</v>
      </c>
      <c r="S8" s="7">
        <v>27.869</v>
      </c>
    </row>
    <row r="9" spans="1:110" x14ac:dyDescent="0.35">
      <c r="B9" s="4" t="s">
        <v>99</v>
      </c>
      <c r="C9" s="10">
        <v>0</v>
      </c>
      <c r="D9" s="10">
        <v>1</v>
      </c>
      <c r="E9" s="10">
        <v>5</v>
      </c>
      <c r="F9" s="10">
        <v>13</v>
      </c>
      <c r="G9" s="10">
        <v>16</v>
      </c>
      <c r="H9" s="10">
        <v>16</v>
      </c>
      <c r="I9" s="10">
        <v>11</v>
      </c>
      <c r="J9" s="7">
        <v>62</v>
      </c>
      <c r="L9" s="4" t="s">
        <v>99</v>
      </c>
      <c r="M9" s="10">
        <v>0</v>
      </c>
      <c r="N9" s="10">
        <v>1.613</v>
      </c>
      <c r="O9" s="10">
        <v>8.0649999999999995</v>
      </c>
      <c r="P9" s="10">
        <v>20.968</v>
      </c>
      <c r="Q9" s="10">
        <v>25.806000000000001</v>
      </c>
      <c r="R9" s="10">
        <v>25.806000000000001</v>
      </c>
      <c r="S9" s="7">
        <v>17.742000000000001</v>
      </c>
    </row>
    <row r="10" spans="1:110" x14ac:dyDescent="0.35">
      <c r="B10" s="4" t="s">
        <v>100</v>
      </c>
      <c r="C10" s="10">
        <v>0</v>
      </c>
      <c r="D10" s="10">
        <v>0</v>
      </c>
      <c r="E10" s="10">
        <v>2</v>
      </c>
      <c r="F10" s="10">
        <v>8</v>
      </c>
      <c r="G10" s="10">
        <v>20</v>
      </c>
      <c r="H10" s="10">
        <v>16</v>
      </c>
      <c r="I10" s="10">
        <v>15</v>
      </c>
      <c r="J10" s="7">
        <v>61</v>
      </c>
      <c r="L10" s="4" t="s">
        <v>100</v>
      </c>
      <c r="M10" s="10">
        <v>0</v>
      </c>
      <c r="N10" s="10">
        <v>0</v>
      </c>
      <c r="O10" s="10">
        <v>3.2789999999999999</v>
      </c>
      <c r="P10" s="10">
        <v>13.115</v>
      </c>
      <c r="Q10" s="10">
        <v>32.786999999999999</v>
      </c>
      <c r="R10" s="10">
        <v>26.23</v>
      </c>
      <c r="S10" s="7">
        <v>24.59</v>
      </c>
    </row>
    <row r="11" spans="1:110" x14ac:dyDescent="0.35">
      <c r="B11" s="4" t="s">
        <v>101</v>
      </c>
      <c r="C11" s="10">
        <v>1</v>
      </c>
      <c r="D11" s="10">
        <v>3</v>
      </c>
      <c r="E11" s="10">
        <v>28</v>
      </c>
      <c r="F11" s="10">
        <v>15</v>
      </c>
      <c r="G11" s="10">
        <v>8</v>
      </c>
      <c r="H11" s="10">
        <v>4</v>
      </c>
      <c r="I11" s="10">
        <v>5</v>
      </c>
      <c r="J11" s="7">
        <v>64</v>
      </c>
      <c r="L11" s="4" t="s">
        <v>101</v>
      </c>
      <c r="M11" s="10">
        <v>1.5620000000000001</v>
      </c>
      <c r="N11" s="10">
        <v>4.6879999999999997</v>
      </c>
      <c r="O11" s="10">
        <v>43.75</v>
      </c>
      <c r="P11" s="10">
        <v>23.437999999999999</v>
      </c>
      <c r="Q11" s="10">
        <v>12.5</v>
      </c>
      <c r="R11" s="10">
        <v>6.25</v>
      </c>
      <c r="S11" s="7">
        <v>7.8120000000000003</v>
      </c>
    </row>
    <row r="12" spans="1:110" x14ac:dyDescent="0.35">
      <c r="B12" s="6" t="s">
        <v>102</v>
      </c>
      <c r="C12" s="9">
        <v>0</v>
      </c>
      <c r="D12" s="9">
        <v>5</v>
      </c>
      <c r="E12" s="9">
        <v>12</v>
      </c>
      <c r="F12" s="9">
        <v>13</v>
      </c>
      <c r="G12" s="9">
        <v>10</v>
      </c>
      <c r="H12" s="9">
        <v>7</v>
      </c>
      <c r="I12" s="9">
        <v>2</v>
      </c>
      <c r="J12" s="8">
        <v>49</v>
      </c>
      <c r="L12" s="6" t="s">
        <v>102</v>
      </c>
      <c r="M12" s="9">
        <v>0</v>
      </c>
      <c r="N12" s="9">
        <v>10.204000000000001</v>
      </c>
      <c r="O12" s="9">
        <v>24.49</v>
      </c>
      <c r="P12" s="9">
        <v>26.530999999999999</v>
      </c>
      <c r="Q12" s="9">
        <v>20.408000000000001</v>
      </c>
      <c r="R12" s="9">
        <v>14.286</v>
      </c>
      <c r="S12" s="8">
        <v>4.0819999999999999</v>
      </c>
    </row>
    <row r="14" spans="1:110" x14ac:dyDescent="0.35">
      <c r="B14" s="31" t="s">
        <v>95</v>
      </c>
      <c r="C14" s="27"/>
      <c r="D14" s="27"/>
      <c r="E14" s="27"/>
      <c r="F14" s="27"/>
      <c r="G14" s="27"/>
      <c r="H14" s="27"/>
      <c r="I14" s="27"/>
      <c r="J14" s="27"/>
      <c r="K14" s="27"/>
      <c r="L14" s="27"/>
      <c r="M14" s="27"/>
      <c r="N14" s="28"/>
      <c r="P14" s="26" t="s">
        <v>96</v>
      </c>
      <c r="Q14" s="27"/>
      <c r="R14" s="27"/>
      <c r="S14" s="27"/>
      <c r="T14" s="27"/>
      <c r="U14" s="27"/>
      <c r="V14" s="28"/>
      <c r="W14" s="27"/>
      <c r="X14" s="27"/>
      <c r="Y14" s="27"/>
      <c r="Z14" s="27"/>
      <c r="AA14" s="27"/>
      <c r="AB14" s="28"/>
      <c r="AD14" s="26" t="s">
        <v>97</v>
      </c>
      <c r="AE14" s="27"/>
      <c r="AF14" s="27"/>
      <c r="AG14" s="27"/>
      <c r="AH14" s="27"/>
      <c r="AI14" s="27"/>
      <c r="AJ14" s="28"/>
      <c r="AK14" s="27"/>
      <c r="AL14" s="27"/>
      <c r="AM14" s="27"/>
      <c r="AN14" s="27"/>
      <c r="AO14" s="27"/>
      <c r="AP14" s="28"/>
      <c r="AR14" s="26" t="s">
        <v>98</v>
      </c>
      <c r="AS14" s="27"/>
      <c r="AT14" s="27"/>
      <c r="AU14" s="27"/>
      <c r="AV14" s="27"/>
      <c r="AW14" s="28"/>
      <c r="AX14" s="27"/>
      <c r="AY14" s="27"/>
      <c r="AZ14" s="27"/>
      <c r="BA14" s="27"/>
      <c r="BB14" s="28"/>
      <c r="BD14" s="26" t="s">
        <v>99</v>
      </c>
      <c r="BE14" s="27"/>
      <c r="BF14" s="27"/>
      <c r="BG14" s="27"/>
      <c r="BH14" s="27"/>
      <c r="BI14" s="27"/>
      <c r="BJ14" s="28"/>
      <c r="BK14" s="27"/>
      <c r="BL14" s="27"/>
      <c r="BM14" s="27"/>
      <c r="BN14" s="27"/>
      <c r="BO14" s="27"/>
      <c r="BP14" s="28"/>
      <c r="BR14" s="26" t="s">
        <v>100</v>
      </c>
      <c r="BS14" s="27"/>
      <c r="BT14" s="27"/>
      <c r="BU14" s="27"/>
      <c r="BV14" s="27"/>
      <c r="BW14" s="28"/>
      <c r="BX14" s="27"/>
      <c r="BY14" s="27"/>
      <c r="BZ14" s="27"/>
      <c r="CA14" s="27"/>
      <c r="CB14" s="28"/>
      <c r="CD14" s="31" t="s">
        <v>101</v>
      </c>
      <c r="CE14" s="27"/>
      <c r="CF14" s="27"/>
      <c r="CG14" s="27"/>
      <c r="CH14" s="27"/>
      <c r="CI14" s="27"/>
      <c r="CJ14" s="27"/>
      <c r="CK14" s="27"/>
      <c r="CL14" s="27"/>
      <c r="CM14" s="27"/>
      <c r="CN14" s="27"/>
      <c r="CO14" s="27"/>
      <c r="CP14" s="27"/>
      <c r="CQ14" s="27"/>
      <c r="CR14" s="28"/>
      <c r="CT14" s="26" t="s">
        <v>102</v>
      </c>
      <c r="CU14" s="27"/>
      <c r="CV14" s="27"/>
      <c r="CW14" s="27"/>
      <c r="CX14" s="27"/>
      <c r="CY14" s="27"/>
      <c r="CZ14" s="28"/>
      <c r="DA14" s="27"/>
      <c r="DB14" s="27"/>
      <c r="DC14" s="27"/>
      <c r="DD14" s="27"/>
      <c r="DE14" s="27"/>
      <c r="DF14" s="28"/>
    </row>
    <row r="15" spans="1:110" x14ac:dyDescent="0.35">
      <c r="B15" s="17" t="s">
        <v>103</v>
      </c>
      <c r="C15" s="29" t="s">
        <v>1</v>
      </c>
      <c r="D15" s="29"/>
      <c r="E15" s="29"/>
      <c r="F15" s="29"/>
      <c r="G15" s="29"/>
      <c r="H15" s="30"/>
      <c r="I15" s="32" t="s">
        <v>5</v>
      </c>
      <c r="J15" s="33"/>
      <c r="K15" s="33"/>
      <c r="L15" s="33"/>
      <c r="M15" s="33"/>
      <c r="N15" s="34"/>
      <c r="P15" s="18" t="s">
        <v>104</v>
      </c>
      <c r="Q15" s="29" t="s">
        <v>1</v>
      </c>
      <c r="R15" s="29"/>
      <c r="S15" s="29"/>
      <c r="T15" s="29"/>
      <c r="U15" s="29"/>
      <c r="V15" s="30"/>
      <c r="W15" s="29" t="s">
        <v>5</v>
      </c>
      <c r="X15" s="29"/>
      <c r="Y15" s="29"/>
      <c r="Z15" s="29"/>
      <c r="AA15" s="29"/>
      <c r="AB15" s="30"/>
      <c r="AD15" s="17" t="s">
        <v>18</v>
      </c>
      <c r="AE15" s="29" t="s">
        <v>1</v>
      </c>
      <c r="AF15" s="29"/>
      <c r="AG15" s="29"/>
      <c r="AH15" s="29"/>
      <c r="AI15" s="29"/>
      <c r="AJ15" s="30"/>
      <c r="AK15" s="29" t="s">
        <v>5</v>
      </c>
      <c r="AL15" s="29"/>
      <c r="AM15" s="29"/>
      <c r="AN15" s="29"/>
      <c r="AO15" s="29"/>
      <c r="AP15" s="30"/>
      <c r="AR15" s="17" t="s">
        <v>105</v>
      </c>
      <c r="AS15" s="29" t="s">
        <v>1</v>
      </c>
      <c r="AT15" s="29"/>
      <c r="AU15" s="29"/>
      <c r="AV15" s="29"/>
      <c r="AW15" s="30"/>
      <c r="AX15" s="29" t="s">
        <v>5</v>
      </c>
      <c r="AY15" s="29"/>
      <c r="AZ15" s="29"/>
      <c r="BA15" s="29"/>
      <c r="BB15" s="30"/>
      <c r="BD15" s="17" t="s">
        <v>106</v>
      </c>
      <c r="BE15" s="29" t="s">
        <v>1</v>
      </c>
      <c r="BF15" s="29"/>
      <c r="BG15" s="29"/>
      <c r="BH15" s="29"/>
      <c r="BI15" s="29"/>
      <c r="BJ15" s="30"/>
      <c r="BK15" s="29" t="s">
        <v>5</v>
      </c>
      <c r="BL15" s="29"/>
      <c r="BM15" s="29"/>
      <c r="BN15" s="29"/>
      <c r="BO15" s="29"/>
      <c r="BP15" s="30"/>
      <c r="BR15" s="17" t="s">
        <v>107</v>
      </c>
      <c r="BS15" s="29" t="s">
        <v>1</v>
      </c>
      <c r="BT15" s="29"/>
      <c r="BU15" s="29"/>
      <c r="BV15" s="29"/>
      <c r="BW15" s="30"/>
      <c r="BX15" s="29" t="s">
        <v>5</v>
      </c>
      <c r="BY15" s="29"/>
      <c r="BZ15" s="29"/>
      <c r="CA15" s="29"/>
      <c r="CB15" s="30"/>
      <c r="CD15" s="17" t="s">
        <v>108</v>
      </c>
      <c r="CE15" s="32" t="s">
        <v>1</v>
      </c>
      <c r="CF15" s="33"/>
      <c r="CG15" s="33"/>
      <c r="CH15" s="33"/>
      <c r="CI15" s="33"/>
      <c r="CJ15" s="33"/>
      <c r="CK15" s="34"/>
      <c r="CL15" s="29" t="s">
        <v>5</v>
      </c>
      <c r="CM15" s="29"/>
      <c r="CN15" s="29"/>
      <c r="CO15" s="29"/>
      <c r="CP15" s="29"/>
      <c r="CQ15" s="29"/>
      <c r="CR15" s="30"/>
      <c r="CT15" s="17" t="s">
        <v>16</v>
      </c>
      <c r="CU15" s="29" t="s">
        <v>1</v>
      </c>
      <c r="CV15" s="29"/>
      <c r="CW15" s="29"/>
      <c r="CX15" s="29"/>
      <c r="CY15" s="29"/>
      <c r="CZ15" s="30"/>
      <c r="DA15" s="29" t="s">
        <v>5</v>
      </c>
      <c r="DB15" s="29"/>
      <c r="DC15" s="29"/>
      <c r="DD15" s="29"/>
      <c r="DE15" s="29"/>
      <c r="DF15" s="30"/>
    </row>
    <row r="16" spans="1:110" x14ac:dyDescent="0.35">
      <c r="B16" s="11" t="s">
        <v>10</v>
      </c>
      <c r="C16" s="15" t="s">
        <v>90</v>
      </c>
      <c r="D16" s="15" t="s">
        <v>91</v>
      </c>
      <c r="E16" s="15" t="s">
        <v>92</v>
      </c>
      <c r="F16" s="15" t="s">
        <v>93</v>
      </c>
      <c r="G16" s="15" t="s">
        <v>94</v>
      </c>
      <c r="H16" s="16" t="s">
        <v>67</v>
      </c>
      <c r="I16" s="15" t="s">
        <v>85</v>
      </c>
      <c r="J16" s="15" t="s">
        <v>86</v>
      </c>
      <c r="K16" s="15" t="s">
        <v>87</v>
      </c>
      <c r="L16" s="15" t="s">
        <v>88</v>
      </c>
      <c r="M16" s="15" t="s">
        <v>89</v>
      </c>
      <c r="N16" s="16" t="s">
        <v>71</v>
      </c>
      <c r="P16" s="11" t="s">
        <v>10</v>
      </c>
      <c r="Q16" s="15" t="s">
        <v>90</v>
      </c>
      <c r="R16" s="15" t="s">
        <v>91</v>
      </c>
      <c r="S16" s="15" t="s">
        <v>92</v>
      </c>
      <c r="T16" s="15" t="s">
        <v>93</v>
      </c>
      <c r="U16" s="15" t="s">
        <v>94</v>
      </c>
      <c r="V16" s="16" t="s">
        <v>67</v>
      </c>
      <c r="W16" s="15" t="s">
        <v>85</v>
      </c>
      <c r="X16" s="15" t="s">
        <v>86</v>
      </c>
      <c r="Y16" s="15" t="s">
        <v>87</v>
      </c>
      <c r="Z16" s="15" t="s">
        <v>88</v>
      </c>
      <c r="AA16" s="15" t="s">
        <v>89</v>
      </c>
      <c r="AB16" s="16" t="s">
        <v>71</v>
      </c>
      <c r="AD16" s="11" t="s">
        <v>10</v>
      </c>
      <c r="AE16" s="15" t="s">
        <v>90</v>
      </c>
      <c r="AF16" s="15" t="s">
        <v>91</v>
      </c>
      <c r="AG16" s="15" t="s">
        <v>92</v>
      </c>
      <c r="AH16" s="15" t="s">
        <v>93</v>
      </c>
      <c r="AI16" s="15" t="s">
        <v>94</v>
      </c>
      <c r="AJ16" s="16" t="s">
        <v>67</v>
      </c>
      <c r="AK16" s="15" t="s">
        <v>85</v>
      </c>
      <c r="AL16" s="15" t="s">
        <v>86</v>
      </c>
      <c r="AM16" s="15" t="s">
        <v>87</v>
      </c>
      <c r="AN16" s="15" t="s">
        <v>88</v>
      </c>
      <c r="AO16" s="15" t="s">
        <v>89</v>
      </c>
      <c r="AP16" s="16" t="s">
        <v>71</v>
      </c>
      <c r="AR16" s="11" t="s">
        <v>10</v>
      </c>
      <c r="AS16" s="15" t="s">
        <v>91</v>
      </c>
      <c r="AT16" s="15" t="s">
        <v>92</v>
      </c>
      <c r="AU16" s="15" t="s">
        <v>93</v>
      </c>
      <c r="AV16" s="15" t="s">
        <v>94</v>
      </c>
      <c r="AW16" s="16" t="s">
        <v>67</v>
      </c>
      <c r="AX16" s="15" t="s">
        <v>86</v>
      </c>
      <c r="AY16" s="15" t="s">
        <v>87</v>
      </c>
      <c r="AZ16" s="15" t="s">
        <v>88</v>
      </c>
      <c r="BA16" s="15" t="s">
        <v>89</v>
      </c>
      <c r="BB16" s="16" t="s">
        <v>71</v>
      </c>
      <c r="BD16" s="11" t="s">
        <v>10</v>
      </c>
      <c r="BE16" s="15" t="s">
        <v>90</v>
      </c>
      <c r="BF16" s="15" t="s">
        <v>91</v>
      </c>
      <c r="BG16" s="15" t="s">
        <v>92</v>
      </c>
      <c r="BH16" s="15" t="s">
        <v>93</v>
      </c>
      <c r="BI16" s="15" t="s">
        <v>94</v>
      </c>
      <c r="BJ16" s="16" t="s">
        <v>67</v>
      </c>
      <c r="BK16" s="15" t="s">
        <v>85</v>
      </c>
      <c r="BL16" s="15" t="s">
        <v>86</v>
      </c>
      <c r="BM16" s="15" t="s">
        <v>87</v>
      </c>
      <c r="BN16" s="15" t="s">
        <v>88</v>
      </c>
      <c r="BO16" s="15" t="s">
        <v>89</v>
      </c>
      <c r="BP16" s="16" t="s">
        <v>71</v>
      </c>
      <c r="BR16" s="11" t="s">
        <v>10</v>
      </c>
      <c r="BS16" s="15" t="s">
        <v>91</v>
      </c>
      <c r="BT16" s="15" t="s">
        <v>93</v>
      </c>
      <c r="BU16" s="15" t="s">
        <v>94</v>
      </c>
      <c r="BV16" s="15" t="s">
        <v>67</v>
      </c>
      <c r="BW16" s="16" t="s">
        <v>92</v>
      </c>
      <c r="BX16" s="15" t="s">
        <v>86</v>
      </c>
      <c r="BY16" s="15" t="s">
        <v>88</v>
      </c>
      <c r="BZ16" s="15" t="s">
        <v>89</v>
      </c>
      <c r="CA16" s="15" t="s">
        <v>71</v>
      </c>
      <c r="CB16" s="16" t="s">
        <v>87</v>
      </c>
      <c r="CD16" s="11" t="s">
        <v>10</v>
      </c>
      <c r="CE16" s="15" t="s">
        <v>90</v>
      </c>
      <c r="CF16" s="15" t="s">
        <v>91</v>
      </c>
      <c r="CG16" s="15" t="s">
        <v>92</v>
      </c>
      <c r="CH16" s="15" t="s">
        <v>93</v>
      </c>
      <c r="CI16" s="15" t="s">
        <v>94</v>
      </c>
      <c r="CJ16" s="15" t="s">
        <v>67</v>
      </c>
      <c r="CK16" s="16" t="s">
        <v>43</v>
      </c>
      <c r="CL16" s="15" t="s">
        <v>85</v>
      </c>
      <c r="CM16" s="15" t="s">
        <v>86</v>
      </c>
      <c r="CN16" s="15" t="s">
        <v>87</v>
      </c>
      <c r="CO16" s="15" t="s">
        <v>88</v>
      </c>
      <c r="CP16" s="15" t="s">
        <v>89</v>
      </c>
      <c r="CQ16" s="15" t="s">
        <v>71</v>
      </c>
      <c r="CR16" s="16" t="s">
        <v>42</v>
      </c>
      <c r="CT16" s="11" t="s">
        <v>10</v>
      </c>
      <c r="CU16" s="15" t="s">
        <v>90</v>
      </c>
      <c r="CV16" s="15" t="s">
        <v>91</v>
      </c>
      <c r="CW16" s="15" t="s">
        <v>92</v>
      </c>
      <c r="CX16" s="15" t="s">
        <v>93</v>
      </c>
      <c r="CY16" s="15" t="s">
        <v>94</v>
      </c>
      <c r="CZ16" s="16" t="s">
        <v>67</v>
      </c>
      <c r="DA16" s="15" t="s">
        <v>85</v>
      </c>
      <c r="DB16" s="15" t="s">
        <v>86</v>
      </c>
      <c r="DC16" s="15" t="s">
        <v>87</v>
      </c>
      <c r="DD16" s="15" t="s">
        <v>88</v>
      </c>
      <c r="DE16" s="15" t="s">
        <v>89</v>
      </c>
      <c r="DF16" s="16" t="s">
        <v>71</v>
      </c>
    </row>
    <row r="17" spans="2:110" x14ac:dyDescent="0.35">
      <c r="B17" s="4" t="s">
        <v>13</v>
      </c>
      <c r="C17" s="10">
        <v>1</v>
      </c>
      <c r="D17" s="10">
        <v>6</v>
      </c>
      <c r="E17" s="10">
        <v>7</v>
      </c>
      <c r="F17" s="10">
        <v>8</v>
      </c>
      <c r="G17" s="10">
        <v>3</v>
      </c>
      <c r="H17" s="7">
        <v>4</v>
      </c>
      <c r="I17" s="10">
        <v>3.448</v>
      </c>
      <c r="J17" s="10">
        <v>20.69</v>
      </c>
      <c r="K17" s="10">
        <v>24.138000000000002</v>
      </c>
      <c r="L17" s="10">
        <v>27.585999999999999</v>
      </c>
      <c r="M17" s="10">
        <v>10.345000000000001</v>
      </c>
      <c r="N17" s="7">
        <v>13.792999999999999</v>
      </c>
      <c r="P17" s="4" t="s">
        <v>13</v>
      </c>
      <c r="Q17" s="10">
        <v>1</v>
      </c>
      <c r="R17" s="10">
        <v>12</v>
      </c>
      <c r="S17" s="10">
        <v>10</v>
      </c>
      <c r="T17" s="10">
        <v>3</v>
      </c>
      <c r="U17" s="10">
        <v>1</v>
      </c>
      <c r="V17" s="7">
        <v>2</v>
      </c>
      <c r="W17" s="10">
        <v>3.448</v>
      </c>
      <c r="X17" s="10">
        <v>41.378999999999998</v>
      </c>
      <c r="Y17" s="10">
        <v>34.482999999999997</v>
      </c>
      <c r="Z17" s="10">
        <v>10.345000000000001</v>
      </c>
      <c r="AA17" s="10">
        <v>3.448</v>
      </c>
      <c r="AB17" s="7">
        <v>6.8970000000000002</v>
      </c>
      <c r="AD17" s="4" t="s">
        <v>13</v>
      </c>
      <c r="AE17" s="10">
        <v>1</v>
      </c>
      <c r="AF17" s="10">
        <v>6</v>
      </c>
      <c r="AG17" s="10">
        <v>7</v>
      </c>
      <c r="AH17" s="10">
        <v>12</v>
      </c>
      <c r="AI17" s="10">
        <v>2</v>
      </c>
      <c r="AJ17" s="7">
        <v>0</v>
      </c>
      <c r="AK17" s="10">
        <v>3.5710000000000002</v>
      </c>
      <c r="AL17" s="10">
        <v>21.428999999999998</v>
      </c>
      <c r="AM17" s="10">
        <v>25</v>
      </c>
      <c r="AN17" s="10">
        <v>42.856999999999999</v>
      </c>
      <c r="AO17" s="10">
        <v>7.1429999999999998</v>
      </c>
      <c r="AP17" s="7">
        <v>0</v>
      </c>
      <c r="AR17" s="4" t="s">
        <v>13</v>
      </c>
      <c r="AS17" s="10">
        <v>3</v>
      </c>
      <c r="AT17" s="10">
        <v>2</v>
      </c>
      <c r="AU17" s="10">
        <v>9</v>
      </c>
      <c r="AV17" s="10">
        <v>6</v>
      </c>
      <c r="AW17" s="7">
        <v>8</v>
      </c>
      <c r="AX17" s="10">
        <v>10.714</v>
      </c>
      <c r="AY17" s="10">
        <v>7.1429999999999998</v>
      </c>
      <c r="AZ17" s="10">
        <v>32.143000000000001</v>
      </c>
      <c r="BA17" s="10">
        <v>21.428999999999998</v>
      </c>
      <c r="BB17" s="7">
        <v>28.571000000000002</v>
      </c>
      <c r="BD17" s="4" t="s">
        <v>13</v>
      </c>
      <c r="BE17" s="10">
        <v>1</v>
      </c>
      <c r="BF17" s="10">
        <v>2</v>
      </c>
      <c r="BG17" s="10">
        <v>7</v>
      </c>
      <c r="BH17" s="10">
        <v>5</v>
      </c>
      <c r="BI17" s="10">
        <v>11</v>
      </c>
      <c r="BJ17" s="7">
        <v>3</v>
      </c>
      <c r="BK17" s="10">
        <v>3.448</v>
      </c>
      <c r="BL17" s="10">
        <v>6.8970000000000002</v>
      </c>
      <c r="BM17" s="10">
        <v>24.138000000000002</v>
      </c>
      <c r="BN17" s="10">
        <v>17.241</v>
      </c>
      <c r="BO17" s="10">
        <v>37.930999999999997</v>
      </c>
      <c r="BP17" s="7">
        <v>10.345000000000001</v>
      </c>
      <c r="BR17" s="4" t="s">
        <v>13</v>
      </c>
      <c r="BS17" s="10">
        <v>2</v>
      </c>
      <c r="BT17" s="10">
        <v>11</v>
      </c>
      <c r="BU17" s="10">
        <v>11</v>
      </c>
      <c r="BV17" s="10">
        <v>4</v>
      </c>
      <c r="BW17" s="7">
        <v>0</v>
      </c>
      <c r="BX17" s="10">
        <v>7.1429999999999998</v>
      </c>
      <c r="BY17" s="10">
        <v>39.286000000000001</v>
      </c>
      <c r="BZ17" s="10">
        <v>39.286000000000001</v>
      </c>
      <c r="CA17" s="10">
        <v>14.286</v>
      </c>
      <c r="CB17" s="7">
        <v>0</v>
      </c>
      <c r="CD17" s="4" t="s">
        <v>13</v>
      </c>
      <c r="CE17" s="10">
        <v>3</v>
      </c>
      <c r="CF17" s="10">
        <v>13</v>
      </c>
      <c r="CG17" s="10">
        <v>8</v>
      </c>
      <c r="CH17" s="10">
        <v>3</v>
      </c>
      <c r="CI17" s="10">
        <v>1</v>
      </c>
      <c r="CJ17" s="10">
        <v>1</v>
      </c>
      <c r="CK17" s="7">
        <v>0</v>
      </c>
      <c r="CL17" s="10">
        <v>10.345000000000001</v>
      </c>
      <c r="CM17" s="10">
        <v>44.828000000000003</v>
      </c>
      <c r="CN17" s="10">
        <v>27.585999999999999</v>
      </c>
      <c r="CO17" s="10">
        <v>10.345000000000001</v>
      </c>
      <c r="CP17" s="10">
        <v>3.448</v>
      </c>
      <c r="CQ17" s="10">
        <v>3.448</v>
      </c>
      <c r="CR17" s="7">
        <v>0</v>
      </c>
      <c r="CT17" s="4" t="s">
        <v>13</v>
      </c>
      <c r="CU17" s="10">
        <v>3</v>
      </c>
      <c r="CV17" s="10">
        <v>6</v>
      </c>
      <c r="CW17" s="10">
        <v>6</v>
      </c>
      <c r="CX17" s="10">
        <v>6</v>
      </c>
      <c r="CY17" s="10">
        <v>6</v>
      </c>
      <c r="CZ17" s="7">
        <v>2</v>
      </c>
      <c r="DA17" s="10">
        <v>10.345000000000001</v>
      </c>
      <c r="DB17" s="10">
        <v>20.69</v>
      </c>
      <c r="DC17" s="10">
        <v>20.69</v>
      </c>
      <c r="DD17" s="10">
        <v>20.69</v>
      </c>
      <c r="DE17" s="10">
        <v>20.69</v>
      </c>
      <c r="DF17" s="7">
        <v>6.8970000000000002</v>
      </c>
    </row>
    <row r="18" spans="2:110" x14ac:dyDescent="0.35">
      <c r="B18" s="4" t="s">
        <v>19</v>
      </c>
      <c r="C18" s="10">
        <v>1</v>
      </c>
      <c r="D18" s="10">
        <v>6</v>
      </c>
      <c r="E18" s="10">
        <v>4</v>
      </c>
      <c r="F18" s="10">
        <v>2</v>
      </c>
      <c r="G18" s="10">
        <v>0</v>
      </c>
      <c r="H18" s="7">
        <v>0</v>
      </c>
      <c r="I18" s="10">
        <v>7.6920000000000002</v>
      </c>
      <c r="J18" s="10">
        <v>46.154000000000003</v>
      </c>
      <c r="K18" s="10">
        <v>30.768999999999998</v>
      </c>
      <c r="L18" s="10">
        <v>15.385</v>
      </c>
      <c r="M18" s="10">
        <v>0</v>
      </c>
      <c r="N18" s="7">
        <v>0</v>
      </c>
      <c r="P18" s="4" t="s">
        <v>19</v>
      </c>
      <c r="Q18" s="10">
        <v>1</v>
      </c>
      <c r="R18" s="10">
        <v>4</v>
      </c>
      <c r="S18" s="10">
        <v>7</v>
      </c>
      <c r="T18" s="10">
        <v>0</v>
      </c>
      <c r="U18" s="10">
        <v>0</v>
      </c>
      <c r="V18" s="7">
        <v>0</v>
      </c>
      <c r="W18" s="10">
        <v>8.3330000000000002</v>
      </c>
      <c r="X18" s="10">
        <v>33.332999999999998</v>
      </c>
      <c r="Y18" s="10">
        <v>58.332999999999998</v>
      </c>
      <c r="Z18" s="10">
        <v>0</v>
      </c>
      <c r="AA18" s="10">
        <v>0</v>
      </c>
      <c r="AB18" s="7">
        <v>0</v>
      </c>
      <c r="AD18" s="4" t="s">
        <v>19</v>
      </c>
      <c r="AE18" s="10">
        <v>1</v>
      </c>
      <c r="AF18" s="10">
        <v>3</v>
      </c>
      <c r="AG18" s="10">
        <v>8</v>
      </c>
      <c r="AH18" s="10">
        <v>1</v>
      </c>
      <c r="AI18" s="10">
        <v>0</v>
      </c>
      <c r="AJ18" s="7">
        <v>0</v>
      </c>
      <c r="AK18" s="10">
        <v>7.6920000000000002</v>
      </c>
      <c r="AL18" s="10">
        <v>23.077000000000002</v>
      </c>
      <c r="AM18" s="10">
        <v>61.537999999999997</v>
      </c>
      <c r="AN18" s="10">
        <v>7.6920000000000002</v>
      </c>
      <c r="AO18" s="10">
        <v>0</v>
      </c>
      <c r="AP18" s="7">
        <v>0</v>
      </c>
      <c r="AR18" s="4" t="s">
        <v>19</v>
      </c>
      <c r="AS18" s="10">
        <v>0</v>
      </c>
      <c r="AT18" s="10">
        <v>5</v>
      </c>
      <c r="AU18" s="10">
        <v>2</v>
      </c>
      <c r="AV18" s="10">
        <v>4</v>
      </c>
      <c r="AW18" s="7">
        <v>1</v>
      </c>
      <c r="AX18" s="10">
        <v>0</v>
      </c>
      <c r="AY18" s="10">
        <v>41.667000000000002</v>
      </c>
      <c r="AZ18" s="10">
        <v>16.667000000000002</v>
      </c>
      <c r="BA18" s="10">
        <v>33.332999999999998</v>
      </c>
      <c r="BB18" s="7">
        <v>8.3330000000000002</v>
      </c>
      <c r="BD18" s="4" t="s">
        <v>19</v>
      </c>
      <c r="BE18" s="10">
        <v>0</v>
      </c>
      <c r="BF18" s="10">
        <v>1</v>
      </c>
      <c r="BG18" s="10">
        <v>2</v>
      </c>
      <c r="BH18" s="10">
        <v>7</v>
      </c>
      <c r="BI18" s="10">
        <v>2</v>
      </c>
      <c r="BJ18" s="7">
        <v>0</v>
      </c>
      <c r="BK18" s="10">
        <v>0</v>
      </c>
      <c r="BL18" s="10">
        <v>8.3330000000000002</v>
      </c>
      <c r="BM18" s="10">
        <v>16.667000000000002</v>
      </c>
      <c r="BN18" s="10">
        <v>58.332999999999998</v>
      </c>
      <c r="BO18" s="10">
        <v>16.667000000000002</v>
      </c>
      <c r="BP18" s="7">
        <v>0</v>
      </c>
      <c r="BR18" s="4" t="s">
        <v>19</v>
      </c>
      <c r="BS18" s="10">
        <v>0</v>
      </c>
      <c r="BT18" s="10">
        <v>4</v>
      </c>
      <c r="BU18" s="10">
        <v>3</v>
      </c>
      <c r="BV18" s="10">
        <v>2</v>
      </c>
      <c r="BW18" s="7">
        <v>3</v>
      </c>
      <c r="BX18" s="10">
        <v>0</v>
      </c>
      <c r="BY18" s="10">
        <v>33.332999999999998</v>
      </c>
      <c r="BZ18" s="10">
        <v>25</v>
      </c>
      <c r="CA18" s="10">
        <v>16.667000000000002</v>
      </c>
      <c r="CB18" s="7">
        <v>25</v>
      </c>
      <c r="CD18" s="4" t="s">
        <v>19</v>
      </c>
      <c r="CE18" s="10">
        <v>0</v>
      </c>
      <c r="CF18" s="10">
        <v>9</v>
      </c>
      <c r="CG18" s="10">
        <v>2</v>
      </c>
      <c r="CH18" s="10">
        <v>2</v>
      </c>
      <c r="CI18" s="10">
        <v>0</v>
      </c>
      <c r="CJ18" s="10">
        <v>0</v>
      </c>
      <c r="CK18" s="7">
        <v>0</v>
      </c>
      <c r="CL18" s="10">
        <v>0</v>
      </c>
      <c r="CM18" s="10">
        <v>69.230999999999995</v>
      </c>
      <c r="CN18" s="10">
        <v>15.385</v>
      </c>
      <c r="CO18" s="10">
        <v>15.385</v>
      </c>
      <c r="CP18" s="10">
        <v>0</v>
      </c>
      <c r="CQ18" s="10">
        <v>0</v>
      </c>
      <c r="CR18" s="7">
        <v>0</v>
      </c>
      <c r="CT18" s="4" t="s">
        <v>19</v>
      </c>
      <c r="CU18" s="10">
        <v>0</v>
      </c>
      <c r="CV18" s="10">
        <v>3</v>
      </c>
      <c r="CW18" s="10">
        <v>6</v>
      </c>
      <c r="CX18" s="10">
        <v>2</v>
      </c>
      <c r="CY18" s="10">
        <v>1</v>
      </c>
      <c r="CZ18" s="7">
        <v>0</v>
      </c>
      <c r="DA18" s="10">
        <v>0</v>
      </c>
      <c r="DB18" s="10">
        <v>25</v>
      </c>
      <c r="DC18" s="10">
        <v>50</v>
      </c>
      <c r="DD18" s="10">
        <v>16.667000000000002</v>
      </c>
      <c r="DE18" s="10">
        <v>8.3330000000000002</v>
      </c>
      <c r="DF18" s="7">
        <v>0</v>
      </c>
    </row>
    <row r="19" spans="2:110" x14ac:dyDescent="0.35">
      <c r="B19" s="4" t="s">
        <v>14</v>
      </c>
      <c r="C19" s="10">
        <v>0</v>
      </c>
      <c r="D19" s="10">
        <v>0</v>
      </c>
      <c r="E19" s="10">
        <v>0</v>
      </c>
      <c r="F19" s="10">
        <v>1</v>
      </c>
      <c r="G19" s="10">
        <v>0</v>
      </c>
      <c r="H19" s="7">
        <v>2</v>
      </c>
      <c r="I19" s="10">
        <v>0</v>
      </c>
      <c r="J19" s="10">
        <v>0</v>
      </c>
      <c r="K19" s="10">
        <v>0</v>
      </c>
      <c r="L19" s="10">
        <v>33.332999999999998</v>
      </c>
      <c r="M19" s="10">
        <v>0</v>
      </c>
      <c r="N19" s="7">
        <v>66.667000000000002</v>
      </c>
      <c r="P19" s="4" t="s">
        <v>14</v>
      </c>
      <c r="Q19" s="10">
        <v>0</v>
      </c>
      <c r="R19" s="10">
        <v>0</v>
      </c>
      <c r="S19" s="10">
        <v>0</v>
      </c>
      <c r="T19" s="10">
        <v>0</v>
      </c>
      <c r="U19" s="10">
        <v>0</v>
      </c>
      <c r="V19" s="7">
        <v>3</v>
      </c>
      <c r="W19" s="10">
        <v>0</v>
      </c>
      <c r="X19" s="10">
        <v>0</v>
      </c>
      <c r="Y19" s="10">
        <v>0</v>
      </c>
      <c r="Z19" s="10">
        <v>0</v>
      </c>
      <c r="AA19" s="10">
        <v>0</v>
      </c>
      <c r="AB19" s="7">
        <v>100</v>
      </c>
      <c r="AD19" s="4" t="s">
        <v>14</v>
      </c>
      <c r="AE19" s="10">
        <v>0</v>
      </c>
      <c r="AF19" s="10">
        <v>1</v>
      </c>
      <c r="AG19" s="10">
        <v>0</v>
      </c>
      <c r="AH19" s="10">
        <v>1</v>
      </c>
      <c r="AI19" s="10">
        <v>0</v>
      </c>
      <c r="AJ19" s="7">
        <v>1</v>
      </c>
      <c r="AK19" s="10">
        <v>0</v>
      </c>
      <c r="AL19" s="10">
        <v>33.332999999999998</v>
      </c>
      <c r="AM19" s="10">
        <v>0</v>
      </c>
      <c r="AN19" s="10">
        <v>33.332999999999998</v>
      </c>
      <c r="AO19" s="10">
        <v>0</v>
      </c>
      <c r="AP19" s="7">
        <v>33.332999999999998</v>
      </c>
      <c r="AR19" s="4" t="s">
        <v>14</v>
      </c>
      <c r="AS19" s="10">
        <v>0</v>
      </c>
      <c r="AT19" s="10">
        <v>0</v>
      </c>
      <c r="AU19" s="10">
        <v>1</v>
      </c>
      <c r="AV19" s="10">
        <v>1</v>
      </c>
      <c r="AW19" s="7">
        <v>2</v>
      </c>
      <c r="AX19" s="10">
        <v>0</v>
      </c>
      <c r="AY19" s="10">
        <v>0</v>
      </c>
      <c r="AZ19" s="10">
        <v>25</v>
      </c>
      <c r="BA19" s="10">
        <v>25</v>
      </c>
      <c r="BB19" s="7">
        <v>50</v>
      </c>
      <c r="BD19" s="4" t="s">
        <v>14</v>
      </c>
      <c r="BE19" s="10">
        <v>0</v>
      </c>
      <c r="BF19" s="10">
        <v>0</v>
      </c>
      <c r="BG19" s="10">
        <v>0</v>
      </c>
      <c r="BH19" s="10">
        <v>0</v>
      </c>
      <c r="BI19" s="10">
        <v>2</v>
      </c>
      <c r="BJ19" s="7">
        <v>2</v>
      </c>
      <c r="BK19" s="10">
        <v>0</v>
      </c>
      <c r="BL19" s="10">
        <v>0</v>
      </c>
      <c r="BM19" s="10">
        <v>0</v>
      </c>
      <c r="BN19" s="10">
        <v>0</v>
      </c>
      <c r="BO19" s="10">
        <v>50</v>
      </c>
      <c r="BP19" s="7">
        <v>50</v>
      </c>
      <c r="BR19" s="4" t="s">
        <v>14</v>
      </c>
      <c r="BS19" s="10">
        <v>0</v>
      </c>
      <c r="BT19" s="10">
        <v>1</v>
      </c>
      <c r="BU19" s="10">
        <v>1</v>
      </c>
      <c r="BV19" s="10">
        <v>2</v>
      </c>
      <c r="BW19" s="7">
        <v>0</v>
      </c>
      <c r="BX19" s="10">
        <v>0</v>
      </c>
      <c r="BY19" s="10">
        <v>25</v>
      </c>
      <c r="BZ19" s="10">
        <v>25</v>
      </c>
      <c r="CA19" s="10">
        <v>50</v>
      </c>
      <c r="CB19" s="7">
        <v>0</v>
      </c>
      <c r="CD19" s="4" t="s">
        <v>14</v>
      </c>
      <c r="CE19" s="10">
        <v>0</v>
      </c>
      <c r="CF19" s="10">
        <v>3</v>
      </c>
      <c r="CG19" s="10">
        <v>0</v>
      </c>
      <c r="CH19" s="10">
        <v>0</v>
      </c>
      <c r="CI19" s="10">
        <v>2</v>
      </c>
      <c r="CJ19" s="10">
        <v>0</v>
      </c>
      <c r="CK19" s="7">
        <v>0</v>
      </c>
      <c r="CL19" s="10">
        <v>0</v>
      </c>
      <c r="CM19" s="10">
        <v>60</v>
      </c>
      <c r="CN19" s="10">
        <v>0</v>
      </c>
      <c r="CO19" s="10">
        <v>0</v>
      </c>
      <c r="CP19" s="10">
        <v>40</v>
      </c>
      <c r="CQ19" s="10">
        <v>0</v>
      </c>
      <c r="CR19" s="7">
        <v>0</v>
      </c>
      <c r="CT19" s="4" t="s">
        <v>14</v>
      </c>
      <c r="CU19" s="10">
        <v>2</v>
      </c>
      <c r="CV19" s="10">
        <v>3</v>
      </c>
      <c r="CW19" s="10">
        <v>0</v>
      </c>
      <c r="CX19" s="10">
        <v>1</v>
      </c>
      <c r="CY19" s="10">
        <v>0</v>
      </c>
      <c r="CZ19" s="7">
        <v>0</v>
      </c>
      <c r="DA19" s="10">
        <v>33.332999999999998</v>
      </c>
      <c r="DB19" s="10">
        <v>50</v>
      </c>
      <c r="DC19" s="10">
        <v>0</v>
      </c>
      <c r="DD19" s="10">
        <v>16.667000000000002</v>
      </c>
      <c r="DE19" s="10">
        <v>0</v>
      </c>
      <c r="DF19" s="7">
        <v>0</v>
      </c>
    </row>
    <row r="20" spans="2:110" x14ac:dyDescent="0.35">
      <c r="B20" s="4" t="s">
        <v>195</v>
      </c>
      <c r="C20" s="10">
        <v>0</v>
      </c>
      <c r="D20" s="10">
        <v>4</v>
      </c>
      <c r="E20" s="10">
        <v>4</v>
      </c>
      <c r="F20" s="10">
        <v>2</v>
      </c>
      <c r="G20" s="10">
        <v>4</v>
      </c>
      <c r="H20" s="7">
        <v>1</v>
      </c>
      <c r="I20" s="10">
        <v>0</v>
      </c>
      <c r="J20" s="10">
        <v>26.667000000000002</v>
      </c>
      <c r="K20" s="10">
        <v>26.667000000000002</v>
      </c>
      <c r="L20" s="10">
        <v>13.333</v>
      </c>
      <c r="M20" s="10">
        <v>26.667000000000002</v>
      </c>
      <c r="N20" s="7">
        <v>6.6669999999999998</v>
      </c>
      <c r="P20" s="12" t="s">
        <v>4</v>
      </c>
      <c r="Q20" s="14">
        <v>2</v>
      </c>
      <c r="R20" s="14">
        <v>16</v>
      </c>
      <c r="S20" s="14">
        <v>17</v>
      </c>
      <c r="T20" s="14">
        <v>3</v>
      </c>
      <c r="U20" s="14">
        <v>1</v>
      </c>
      <c r="V20" s="13">
        <v>5</v>
      </c>
      <c r="W20" s="14"/>
      <c r="X20" s="14"/>
      <c r="Y20" s="14"/>
      <c r="Z20" s="14"/>
      <c r="AA20" s="14"/>
      <c r="AB20" s="13"/>
      <c r="AD20" s="4" t="s">
        <v>195</v>
      </c>
      <c r="AE20" s="10">
        <v>2</v>
      </c>
      <c r="AF20" s="10">
        <v>8</v>
      </c>
      <c r="AG20" s="10">
        <v>2</v>
      </c>
      <c r="AH20" s="10">
        <v>2</v>
      </c>
      <c r="AI20" s="10">
        <v>0</v>
      </c>
      <c r="AJ20" s="7">
        <v>1</v>
      </c>
      <c r="AK20" s="10">
        <v>13.333</v>
      </c>
      <c r="AL20" s="10">
        <v>53.332999999999998</v>
      </c>
      <c r="AM20" s="10">
        <v>13.333</v>
      </c>
      <c r="AN20" s="10">
        <v>13.333</v>
      </c>
      <c r="AO20" s="10">
        <v>0</v>
      </c>
      <c r="AP20" s="7">
        <v>6.6669999999999998</v>
      </c>
      <c r="AR20" s="4" t="s">
        <v>195</v>
      </c>
      <c r="AS20" s="10">
        <v>3</v>
      </c>
      <c r="AT20" s="10">
        <v>4</v>
      </c>
      <c r="AU20" s="10">
        <v>2</v>
      </c>
      <c r="AV20" s="10">
        <v>1</v>
      </c>
      <c r="AW20" s="7">
        <v>5</v>
      </c>
      <c r="AX20" s="10">
        <v>20</v>
      </c>
      <c r="AY20" s="10">
        <v>26.667000000000002</v>
      </c>
      <c r="AZ20" s="10">
        <v>13.333</v>
      </c>
      <c r="BA20" s="10">
        <v>6.6669999999999998</v>
      </c>
      <c r="BB20" s="7">
        <v>33.332999999999998</v>
      </c>
      <c r="BD20" s="4" t="s">
        <v>195</v>
      </c>
      <c r="BE20" s="10">
        <v>0</v>
      </c>
      <c r="BF20" s="10">
        <v>2</v>
      </c>
      <c r="BG20" s="10">
        <v>3</v>
      </c>
      <c r="BH20" s="10">
        <v>4</v>
      </c>
      <c r="BI20" s="10">
        <v>1</v>
      </c>
      <c r="BJ20" s="7">
        <v>5</v>
      </c>
      <c r="BK20" s="10">
        <v>0</v>
      </c>
      <c r="BL20" s="10">
        <v>13.333</v>
      </c>
      <c r="BM20" s="10">
        <v>20</v>
      </c>
      <c r="BN20" s="10">
        <v>26.667000000000002</v>
      </c>
      <c r="BO20" s="10">
        <v>6.6669999999999998</v>
      </c>
      <c r="BP20" s="7">
        <v>33.332999999999998</v>
      </c>
      <c r="BR20" s="4" t="s">
        <v>195</v>
      </c>
      <c r="BS20" s="10">
        <v>0</v>
      </c>
      <c r="BT20" s="10">
        <v>4</v>
      </c>
      <c r="BU20" s="10">
        <v>1</v>
      </c>
      <c r="BV20" s="10">
        <v>6</v>
      </c>
      <c r="BW20" s="7">
        <v>4</v>
      </c>
      <c r="BX20" s="10">
        <v>0</v>
      </c>
      <c r="BY20" s="10">
        <v>26.667000000000002</v>
      </c>
      <c r="BZ20" s="10">
        <v>6.6669999999999998</v>
      </c>
      <c r="CA20" s="10">
        <v>40</v>
      </c>
      <c r="CB20" s="7">
        <v>26.667000000000002</v>
      </c>
      <c r="CD20" s="4" t="s">
        <v>195</v>
      </c>
      <c r="CE20" s="10">
        <v>0</v>
      </c>
      <c r="CF20" s="10">
        <v>3</v>
      </c>
      <c r="CG20" s="10">
        <v>3</v>
      </c>
      <c r="CH20" s="10">
        <v>3</v>
      </c>
      <c r="CI20" s="10">
        <v>1</v>
      </c>
      <c r="CJ20" s="10">
        <v>4</v>
      </c>
      <c r="CK20" s="7">
        <v>1</v>
      </c>
      <c r="CL20" s="10">
        <v>0</v>
      </c>
      <c r="CM20" s="10">
        <v>20</v>
      </c>
      <c r="CN20" s="10">
        <v>20</v>
      </c>
      <c r="CO20" s="10">
        <v>20</v>
      </c>
      <c r="CP20" s="10">
        <v>6.6669999999999998</v>
      </c>
      <c r="CQ20" s="10">
        <v>26.667000000000002</v>
      </c>
      <c r="CR20" s="7">
        <v>6.6669999999999998</v>
      </c>
      <c r="CT20" s="12" t="s">
        <v>4</v>
      </c>
      <c r="CU20" s="14">
        <v>5</v>
      </c>
      <c r="CV20" s="14">
        <v>12</v>
      </c>
      <c r="CW20" s="14">
        <v>12</v>
      </c>
      <c r="CX20" s="14">
        <v>9</v>
      </c>
      <c r="CY20" s="14">
        <v>7</v>
      </c>
      <c r="CZ20" s="13">
        <v>2</v>
      </c>
      <c r="DA20" s="14"/>
      <c r="DB20" s="14"/>
      <c r="DC20" s="14"/>
      <c r="DD20" s="14"/>
      <c r="DE20" s="14"/>
      <c r="DF20" s="13"/>
    </row>
    <row r="21" spans="2:110" x14ac:dyDescent="0.35">
      <c r="B21" s="12" t="s">
        <v>4</v>
      </c>
      <c r="C21" s="14">
        <v>2</v>
      </c>
      <c r="D21" s="14">
        <v>16</v>
      </c>
      <c r="E21" s="14">
        <v>15</v>
      </c>
      <c r="F21" s="14">
        <v>13</v>
      </c>
      <c r="G21" s="14">
        <v>7</v>
      </c>
      <c r="H21" s="13">
        <v>7</v>
      </c>
      <c r="I21" s="14"/>
      <c r="J21" s="14"/>
      <c r="K21" s="14"/>
      <c r="L21" s="14"/>
      <c r="M21" s="14"/>
      <c r="N21" s="13"/>
      <c r="AD21" s="12" t="s">
        <v>4</v>
      </c>
      <c r="AE21" s="14">
        <v>4</v>
      </c>
      <c r="AF21" s="14">
        <v>18</v>
      </c>
      <c r="AG21" s="14">
        <v>17</v>
      </c>
      <c r="AH21" s="14">
        <v>16</v>
      </c>
      <c r="AI21" s="14">
        <v>2</v>
      </c>
      <c r="AJ21" s="13">
        <v>2</v>
      </c>
      <c r="AK21" s="14"/>
      <c r="AL21" s="14"/>
      <c r="AM21" s="14"/>
      <c r="AN21" s="14"/>
      <c r="AO21" s="14"/>
      <c r="AP21" s="13"/>
      <c r="AR21" s="12" t="s">
        <v>4</v>
      </c>
      <c r="AS21" s="14">
        <v>6</v>
      </c>
      <c r="AT21" s="14">
        <v>11</v>
      </c>
      <c r="AU21" s="14">
        <v>14</v>
      </c>
      <c r="AV21" s="14">
        <v>12</v>
      </c>
      <c r="AW21" s="13">
        <v>16</v>
      </c>
      <c r="AX21" s="14"/>
      <c r="AY21" s="14"/>
      <c r="AZ21" s="14"/>
      <c r="BA21" s="14"/>
      <c r="BB21" s="13"/>
      <c r="BD21" s="12" t="s">
        <v>4</v>
      </c>
      <c r="BE21" s="14">
        <v>1</v>
      </c>
      <c r="BF21" s="14">
        <v>5</v>
      </c>
      <c r="BG21" s="14">
        <v>12</v>
      </c>
      <c r="BH21" s="14">
        <v>16</v>
      </c>
      <c r="BI21" s="14">
        <v>16</v>
      </c>
      <c r="BJ21" s="13">
        <v>10</v>
      </c>
      <c r="BK21" s="14"/>
      <c r="BL21" s="14"/>
      <c r="BM21" s="14"/>
      <c r="BN21" s="14"/>
      <c r="BO21" s="14"/>
      <c r="BP21" s="13"/>
      <c r="BR21" s="12" t="s">
        <v>4</v>
      </c>
      <c r="BS21" s="14">
        <v>2</v>
      </c>
      <c r="BT21" s="14">
        <v>20</v>
      </c>
      <c r="BU21" s="14">
        <v>16</v>
      </c>
      <c r="BV21" s="14">
        <v>14</v>
      </c>
      <c r="BW21" s="13">
        <v>7</v>
      </c>
      <c r="BX21" s="14"/>
      <c r="BY21" s="14"/>
      <c r="BZ21" s="14"/>
      <c r="CA21" s="14"/>
      <c r="CB21" s="13"/>
      <c r="CD21" s="12" t="s">
        <v>4</v>
      </c>
      <c r="CE21" s="14">
        <v>3</v>
      </c>
      <c r="CF21" s="14">
        <v>28</v>
      </c>
      <c r="CG21" s="14">
        <v>13</v>
      </c>
      <c r="CH21" s="14">
        <v>8</v>
      </c>
      <c r="CI21" s="14">
        <v>4</v>
      </c>
      <c r="CJ21" s="14">
        <v>5</v>
      </c>
      <c r="CK21" s="13">
        <v>1</v>
      </c>
      <c r="CL21" s="14"/>
      <c r="CM21" s="14"/>
      <c r="CN21" s="14"/>
      <c r="CO21" s="14"/>
      <c r="CP21" s="14"/>
      <c r="CQ21" s="14"/>
      <c r="CR21" s="13"/>
    </row>
  </sheetData>
  <mergeCells count="24">
    <mergeCell ref="CU15:CZ15"/>
    <mergeCell ref="DA15:DF15"/>
    <mergeCell ref="BE15:BJ15"/>
    <mergeCell ref="BK15:BP15"/>
    <mergeCell ref="BS15:BW15"/>
    <mergeCell ref="BX15:CB15"/>
    <mergeCell ref="CE15:CK15"/>
    <mergeCell ref="CL15:CR15"/>
    <mergeCell ref="CD14:CR14"/>
    <mergeCell ref="CT14:DF14"/>
    <mergeCell ref="C15:H15"/>
    <mergeCell ref="I15:N15"/>
    <mergeCell ref="Q15:V15"/>
    <mergeCell ref="W15:AB15"/>
    <mergeCell ref="AE15:AJ15"/>
    <mergeCell ref="AK15:AP15"/>
    <mergeCell ref="AS15:AW15"/>
    <mergeCell ref="AX15:BB15"/>
    <mergeCell ref="B14:N14"/>
    <mergeCell ref="P14:AB14"/>
    <mergeCell ref="AD14:AP14"/>
    <mergeCell ref="AR14:BB14"/>
    <mergeCell ref="BD14:BP14"/>
    <mergeCell ref="BR14:CB14"/>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BH18"/>
  <sheetViews>
    <sheetView zoomScale="70" zoomScaleNormal="70" workbookViewId="0">
      <selection activeCell="D2" sqref="B2:D2"/>
    </sheetView>
  </sheetViews>
  <sheetFormatPr defaultColWidth="11.453125" defaultRowHeight="14.5" x14ac:dyDescent="0.35"/>
  <cols>
    <col min="2" max="2" width="43" bestFit="1" customWidth="1"/>
    <col min="10" max="10" width="38.54296875" bestFit="1" customWidth="1"/>
  </cols>
  <sheetData>
    <row r="1" spans="1:60" x14ac:dyDescent="0.35">
      <c r="A1" s="1" t="s">
        <v>111</v>
      </c>
    </row>
    <row r="2" spans="1:60" x14ac:dyDescent="0.35">
      <c r="A2" s="19" t="str">
        <f>HYPERLINK("#'Contents'!A1", "Contents")</f>
        <v>Contents</v>
      </c>
    </row>
    <row r="3" spans="1:60" x14ac:dyDescent="0.35">
      <c r="L3" s="22"/>
    </row>
    <row r="4" spans="1:60" x14ac:dyDescent="0.35">
      <c r="B4" s="3" t="s">
        <v>1</v>
      </c>
      <c r="C4" s="2" t="s">
        <v>43</v>
      </c>
      <c r="D4" s="2" t="s">
        <v>116</v>
      </c>
      <c r="E4" s="2" t="s">
        <v>117</v>
      </c>
      <c r="F4" s="2" t="s">
        <v>118</v>
      </c>
      <c r="G4" s="2" t="s">
        <v>119</v>
      </c>
      <c r="H4" s="5" t="s">
        <v>4</v>
      </c>
      <c r="J4" s="3" t="s">
        <v>5</v>
      </c>
      <c r="K4" s="2" t="s">
        <v>43</v>
      </c>
      <c r="L4" s="2" t="s">
        <v>116</v>
      </c>
      <c r="M4" s="2" t="s">
        <v>117</v>
      </c>
      <c r="N4" s="2" t="s">
        <v>118</v>
      </c>
      <c r="O4" s="5" t="s">
        <v>119</v>
      </c>
    </row>
    <row r="5" spans="1:60" x14ac:dyDescent="0.35">
      <c r="B5" s="4" t="s">
        <v>120</v>
      </c>
      <c r="C5" s="10">
        <v>2</v>
      </c>
      <c r="D5" s="10">
        <v>16</v>
      </c>
      <c r="E5" s="10">
        <v>19</v>
      </c>
      <c r="F5" s="10">
        <v>25</v>
      </c>
      <c r="G5" s="10">
        <v>3</v>
      </c>
      <c r="H5" s="7">
        <v>65</v>
      </c>
      <c r="J5" s="4" t="s">
        <v>120</v>
      </c>
      <c r="K5" s="10">
        <v>3.077</v>
      </c>
      <c r="L5" s="10">
        <v>24.614999999999998</v>
      </c>
      <c r="M5" s="10">
        <v>29.231000000000002</v>
      </c>
      <c r="N5" s="10">
        <v>38.462000000000003</v>
      </c>
      <c r="O5" s="7">
        <v>4.6150000000000002</v>
      </c>
    </row>
    <row r="6" spans="1:60" x14ac:dyDescent="0.35">
      <c r="B6" s="4" t="s">
        <v>121</v>
      </c>
      <c r="C6" s="10">
        <v>2</v>
      </c>
      <c r="D6" s="10">
        <v>14</v>
      </c>
      <c r="E6" s="10">
        <v>20</v>
      </c>
      <c r="F6" s="10">
        <v>25</v>
      </c>
      <c r="G6" s="10">
        <v>4</v>
      </c>
      <c r="H6" s="7">
        <v>65</v>
      </c>
      <c r="J6" s="4" t="s">
        <v>121</v>
      </c>
      <c r="K6" s="10">
        <v>3.077</v>
      </c>
      <c r="L6" s="10">
        <v>21.538</v>
      </c>
      <c r="M6" s="10">
        <v>30.768999999999998</v>
      </c>
      <c r="N6" s="10">
        <v>38.462000000000003</v>
      </c>
      <c r="O6" s="7">
        <v>6.1539999999999999</v>
      </c>
    </row>
    <row r="7" spans="1:60" x14ac:dyDescent="0.35">
      <c r="B7" s="4" t="s">
        <v>122</v>
      </c>
      <c r="C7" s="10">
        <v>2</v>
      </c>
      <c r="D7" s="10">
        <v>10</v>
      </c>
      <c r="E7" s="10">
        <v>19</v>
      </c>
      <c r="F7" s="10">
        <v>17</v>
      </c>
      <c r="G7" s="10">
        <v>15</v>
      </c>
      <c r="H7" s="7">
        <v>63</v>
      </c>
      <c r="J7" s="4" t="s">
        <v>122</v>
      </c>
      <c r="K7" s="10">
        <v>3.1749999999999998</v>
      </c>
      <c r="L7" s="10">
        <v>15.872999999999999</v>
      </c>
      <c r="M7" s="10">
        <v>30.158999999999999</v>
      </c>
      <c r="N7" s="10">
        <v>26.984000000000002</v>
      </c>
      <c r="O7" s="7">
        <v>23.81</v>
      </c>
    </row>
    <row r="8" spans="1:60" x14ac:dyDescent="0.35">
      <c r="B8" s="4" t="s">
        <v>123</v>
      </c>
      <c r="C8" s="10">
        <v>2</v>
      </c>
      <c r="D8" s="10">
        <v>22</v>
      </c>
      <c r="E8" s="10">
        <v>19</v>
      </c>
      <c r="F8" s="10">
        <v>19</v>
      </c>
      <c r="G8" s="10">
        <v>4</v>
      </c>
      <c r="H8" s="7">
        <v>66</v>
      </c>
      <c r="J8" s="4" t="s">
        <v>123</v>
      </c>
      <c r="K8" s="10">
        <v>3.03</v>
      </c>
      <c r="L8" s="10">
        <v>33.332999999999998</v>
      </c>
      <c r="M8" s="10">
        <v>28.788</v>
      </c>
      <c r="N8" s="10">
        <v>28.788</v>
      </c>
      <c r="O8" s="7">
        <v>6.0609999999999999</v>
      </c>
    </row>
    <row r="9" spans="1:60" x14ac:dyDescent="0.35">
      <c r="B9" s="6" t="s">
        <v>124</v>
      </c>
      <c r="C9" s="9">
        <v>2</v>
      </c>
      <c r="D9" s="9">
        <v>10</v>
      </c>
      <c r="E9" s="9">
        <v>23</v>
      </c>
      <c r="F9" s="9">
        <v>23</v>
      </c>
      <c r="G9" s="9">
        <v>8</v>
      </c>
      <c r="H9" s="8">
        <v>66</v>
      </c>
      <c r="J9" s="6" t="s">
        <v>124</v>
      </c>
      <c r="K9" s="9">
        <v>3.03</v>
      </c>
      <c r="L9" s="9">
        <v>15.151999999999999</v>
      </c>
      <c r="M9" s="9">
        <v>34.847999999999999</v>
      </c>
      <c r="N9" s="9">
        <v>34.847999999999999</v>
      </c>
      <c r="O9" s="8">
        <v>12.121</v>
      </c>
    </row>
    <row r="11" spans="1:60" x14ac:dyDescent="0.35">
      <c r="B11" s="26" t="s">
        <v>120</v>
      </c>
      <c r="C11" s="27"/>
      <c r="D11" s="27"/>
      <c r="E11" s="27"/>
      <c r="F11" s="27"/>
      <c r="G11" s="28"/>
      <c r="H11" s="27"/>
      <c r="I11" s="27"/>
      <c r="J11" s="27"/>
      <c r="K11" s="27"/>
      <c r="L11" s="28"/>
      <c r="N11" s="26" t="s">
        <v>121</v>
      </c>
      <c r="O11" s="27"/>
      <c r="P11" s="27"/>
      <c r="Q11" s="27"/>
      <c r="R11" s="27"/>
      <c r="S11" s="28"/>
      <c r="T11" s="27"/>
      <c r="U11" s="27"/>
      <c r="V11" s="27"/>
      <c r="W11" s="27"/>
      <c r="X11" s="28"/>
      <c r="Z11" s="26" t="s">
        <v>122</v>
      </c>
      <c r="AA11" s="27"/>
      <c r="AB11" s="27"/>
      <c r="AC11" s="27"/>
      <c r="AD11" s="27"/>
      <c r="AE11" s="28"/>
      <c r="AF11" s="27"/>
      <c r="AG11" s="27"/>
      <c r="AH11" s="27"/>
      <c r="AI11" s="27"/>
      <c r="AJ11" s="28"/>
      <c r="AL11" s="26" t="s">
        <v>123</v>
      </c>
      <c r="AM11" s="27"/>
      <c r="AN11" s="27"/>
      <c r="AO11" s="27"/>
      <c r="AP11" s="27"/>
      <c r="AQ11" s="28"/>
      <c r="AR11" s="27"/>
      <c r="AS11" s="27"/>
      <c r="AT11" s="27"/>
      <c r="AU11" s="27"/>
      <c r="AV11" s="28"/>
      <c r="AX11" s="26" t="s">
        <v>124</v>
      </c>
      <c r="AY11" s="27"/>
      <c r="AZ11" s="27"/>
      <c r="BA11" s="27"/>
      <c r="BB11" s="27"/>
      <c r="BC11" s="28"/>
      <c r="BD11" s="27"/>
      <c r="BE11" s="27"/>
      <c r="BF11" s="27"/>
      <c r="BG11" s="27"/>
      <c r="BH11" s="28"/>
    </row>
    <row r="12" spans="1:60" x14ac:dyDescent="0.35">
      <c r="B12" s="17" t="s">
        <v>125</v>
      </c>
      <c r="C12" s="29" t="s">
        <v>1</v>
      </c>
      <c r="D12" s="29"/>
      <c r="E12" s="29"/>
      <c r="F12" s="29"/>
      <c r="G12" s="30"/>
      <c r="H12" s="29" t="s">
        <v>5</v>
      </c>
      <c r="I12" s="29"/>
      <c r="J12" s="29"/>
      <c r="K12" s="29"/>
      <c r="L12" s="30"/>
      <c r="N12" s="17" t="s">
        <v>126</v>
      </c>
      <c r="O12" s="29" t="s">
        <v>1</v>
      </c>
      <c r="P12" s="29"/>
      <c r="Q12" s="29"/>
      <c r="R12" s="29"/>
      <c r="S12" s="30"/>
      <c r="T12" s="29" t="s">
        <v>5</v>
      </c>
      <c r="U12" s="29"/>
      <c r="V12" s="29"/>
      <c r="W12" s="29"/>
      <c r="X12" s="30"/>
      <c r="Z12" s="17" t="s">
        <v>127</v>
      </c>
      <c r="AA12" s="29" t="s">
        <v>1</v>
      </c>
      <c r="AB12" s="29"/>
      <c r="AC12" s="29"/>
      <c r="AD12" s="29"/>
      <c r="AE12" s="30"/>
      <c r="AF12" s="29" t="s">
        <v>5</v>
      </c>
      <c r="AG12" s="29"/>
      <c r="AH12" s="29"/>
      <c r="AI12" s="29"/>
      <c r="AJ12" s="30"/>
      <c r="AL12" s="18" t="s">
        <v>20</v>
      </c>
      <c r="AM12" s="29" t="s">
        <v>1</v>
      </c>
      <c r="AN12" s="29"/>
      <c r="AO12" s="29"/>
      <c r="AP12" s="29"/>
      <c r="AQ12" s="30"/>
      <c r="AR12" s="29" t="s">
        <v>5</v>
      </c>
      <c r="AS12" s="29"/>
      <c r="AT12" s="29"/>
      <c r="AU12" s="29"/>
      <c r="AV12" s="30"/>
      <c r="AX12" s="17" t="s">
        <v>128</v>
      </c>
      <c r="AY12" s="29" t="s">
        <v>1</v>
      </c>
      <c r="AZ12" s="29"/>
      <c r="BA12" s="29"/>
      <c r="BB12" s="29"/>
      <c r="BC12" s="30"/>
      <c r="BD12" s="29" t="s">
        <v>5</v>
      </c>
      <c r="BE12" s="29"/>
      <c r="BF12" s="29"/>
      <c r="BG12" s="29"/>
      <c r="BH12" s="30"/>
    </row>
    <row r="13" spans="1:60" x14ac:dyDescent="0.35">
      <c r="B13" s="11" t="s">
        <v>10</v>
      </c>
      <c r="C13" s="15" t="s">
        <v>116</v>
      </c>
      <c r="D13" s="15" t="s">
        <v>117</v>
      </c>
      <c r="E13" s="15" t="s">
        <v>118</v>
      </c>
      <c r="F13" s="15" t="s">
        <v>119</v>
      </c>
      <c r="G13" s="16" t="s">
        <v>43</v>
      </c>
      <c r="H13" s="15" t="s">
        <v>112</v>
      </c>
      <c r="I13" s="15" t="s">
        <v>115</v>
      </c>
      <c r="J13" s="15" t="s">
        <v>114</v>
      </c>
      <c r="K13" s="15" t="s">
        <v>113</v>
      </c>
      <c r="L13" s="16" t="s">
        <v>42</v>
      </c>
      <c r="N13" s="11" t="s">
        <v>10</v>
      </c>
      <c r="O13" s="15" t="s">
        <v>116</v>
      </c>
      <c r="P13" s="15" t="s">
        <v>117</v>
      </c>
      <c r="Q13" s="15" t="s">
        <v>118</v>
      </c>
      <c r="R13" s="15" t="s">
        <v>119</v>
      </c>
      <c r="S13" s="16" t="s">
        <v>43</v>
      </c>
      <c r="T13" s="15" t="s">
        <v>112</v>
      </c>
      <c r="U13" s="15" t="s">
        <v>115</v>
      </c>
      <c r="V13" s="15" t="s">
        <v>114</v>
      </c>
      <c r="W13" s="15" t="s">
        <v>113</v>
      </c>
      <c r="X13" s="16" t="s">
        <v>42</v>
      </c>
      <c r="Z13" s="11" t="s">
        <v>10</v>
      </c>
      <c r="AA13" s="15" t="s">
        <v>116</v>
      </c>
      <c r="AB13" s="15" t="s">
        <v>117</v>
      </c>
      <c r="AC13" s="15" t="s">
        <v>118</v>
      </c>
      <c r="AD13" s="15" t="s">
        <v>119</v>
      </c>
      <c r="AE13" s="16" t="s">
        <v>43</v>
      </c>
      <c r="AF13" s="15" t="s">
        <v>112</v>
      </c>
      <c r="AG13" s="15" t="s">
        <v>115</v>
      </c>
      <c r="AH13" s="15" t="s">
        <v>114</v>
      </c>
      <c r="AI13" s="15" t="s">
        <v>113</v>
      </c>
      <c r="AJ13" s="16" t="s">
        <v>42</v>
      </c>
      <c r="AL13" s="11" t="s">
        <v>10</v>
      </c>
      <c r="AM13" s="15" t="s">
        <v>116</v>
      </c>
      <c r="AN13" s="15" t="s">
        <v>117</v>
      </c>
      <c r="AO13" s="15" t="s">
        <v>118</v>
      </c>
      <c r="AP13" s="15" t="s">
        <v>119</v>
      </c>
      <c r="AQ13" s="16" t="s">
        <v>43</v>
      </c>
      <c r="AR13" s="15" t="s">
        <v>112</v>
      </c>
      <c r="AS13" s="15" t="s">
        <v>115</v>
      </c>
      <c r="AT13" s="15" t="s">
        <v>114</v>
      </c>
      <c r="AU13" s="15" t="s">
        <v>113</v>
      </c>
      <c r="AV13" s="16" t="s">
        <v>42</v>
      </c>
      <c r="AX13" s="11" t="s">
        <v>10</v>
      </c>
      <c r="AY13" s="15" t="s">
        <v>116</v>
      </c>
      <c r="AZ13" s="15" t="s">
        <v>117</v>
      </c>
      <c r="BA13" s="15" t="s">
        <v>118</v>
      </c>
      <c r="BB13" s="15" t="s">
        <v>119</v>
      </c>
      <c r="BC13" s="16" t="s">
        <v>43</v>
      </c>
      <c r="BD13" s="15" t="s">
        <v>112</v>
      </c>
      <c r="BE13" s="15" t="s">
        <v>115</v>
      </c>
      <c r="BF13" s="15" t="s">
        <v>114</v>
      </c>
      <c r="BG13" s="15" t="s">
        <v>113</v>
      </c>
      <c r="BH13" s="16" t="s">
        <v>42</v>
      </c>
    </row>
    <row r="14" spans="1:60" x14ac:dyDescent="0.35">
      <c r="B14" s="4" t="s">
        <v>13</v>
      </c>
      <c r="C14" s="10">
        <v>8</v>
      </c>
      <c r="D14" s="10">
        <v>7</v>
      </c>
      <c r="E14" s="10">
        <v>12</v>
      </c>
      <c r="F14" s="10">
        <v>2</v>
      </c>
      <c r="G14" s="7">
        <v>0</v>
      </c>
      <c r="H14" s="10">
        <v>27.585999999999999</v>
      </c>
      <c r="I14" s="10">
        <v>24.138000000000002</v>
      </c>
      <c r="J14" s="10">
        <v>41.378999999999998</v>
      </c>
      <c r="K14" s="10">
        <v>6.8970000000000002</v>
      </c>
      <c r="L14" s="7">
        <v>0</v>
      </c>
      <c r="M14" s="22"/>
      <c r="N14" s="4" t="s">
        <v>13</v>
      </c>
      <c r="O14" s="10">
        <v>5</v>
      </c>
      <c r="P14" s="10">
        <v>7</v>
      </c>
      <c r="Q14" s="10">
        <v>12</v>
      </c>
      <c r="R14" s="10">
        <v>4</v>
      </c>
      <c r="S14" s="7">
        <v>0</v>
      </c>
      <c r="T14" s="10">
        <v>17.856999999999999</v>
      </c>
      <c r="U14" s="10">
        <v>25</v>
      </c>
      <c r="V14" s="10">
        <v>42.856999999999999</v>
      </c>
      <c r="W14" s="10">
        <v>14.286</v>
      </c>
      <c r="X14" s="7">
        <v>0</v>
      </c>
      <c r="Z14" s="4" t="s">
        <v>13</v>
      </c>
      <c r="AA14" s="10">
        <v>4</v>
      </c>
      <c r="AB14" s="10">
        <v>9</v>
      </c>
      <c r="AC14" s="10">
        <v>8</v>
      </c>
      <c r="AD14" s="10">
        <v>7</v>
      </c>
      <c r="AE14" s="7">
        <v>0</v>
      </c>
      <c r="AF14" s="10">
        <v>14.286</v>
      </c>
      <c r="AG14" s="10">
        <v>32.143000000000001</v>
      </c>
      <c r="AH14" s="10">
        <v>28.571000000000002</v>
      </c>
      <c r="AI14" s="10">
        <v>25</v>
      </c>
      <c r="AJ14" s="7">
        <v>0</v>
      </c>
      <c r="AL14" s="4" t="s">
        <v>13</v>
      </c>
      <c r="AM14" s="10">
        <v>9</v>
      </c>
      <c r="AN14" s="10">
        <v>7</v>
      </c>
      <c r="AO14" s="10">
        <v>12</v>
      </c>
      <c r="AP14" s="10">
        <v>1</v>
      </c>
      <c r="AQ14" s="7">
        <v>0</v>
      </c>
      <c r="AR14" s="10">
        <v>31.033999999999999</v>
      </c>
      <c r="AS14" s="10">
        <v>24.138000000000002</v>
      </c>
      <c r="AT14" s="10">
        <v>41.378999999999998</v>
      </c>
      <c r="AU14" s="10">
        <v>3.448</v>
      </c>
      <c r="AV14" s="7">
        <v>0</v>
      </c>
      <c r="AW14" s="22">
        <f>SUM(AR14,AT14)</f>
        <v>72.412999999999997</v>
      </c>
      <c r="AX14" s="4" t="s">
        <v>13</v>
      </c>
      <c r="AY14" s="10">
        <v>3</v>
      </c>
      <c r="AZ14" s="10">
        <v>9</v>
      </c>
      <c r="BA14" s="10">
        <v>12</v>
      </c>
      <c r="BB14" s="10">
        <v>5</v>
      </c>
      <c r="BC14" s="7">
        <v>0</v>
      </c>
      <c r="BD14" s="10">
        <v>10.345000000000001</v>
      </c>
      <c r="BE14" s="10">
        <v>31.033999999999999</v>
      </c>
      <c r="BF14" s="10">
        <v>41.378999999999998</v>
      </c>
      <c r="BG14" s="10">
        <v>17.241</v>
      </c>
      <c r="BH14" s="7">
        <v>0</v>
      </c>
    </row>
    <row r="15" spans="1:60" x14ac:dyDescent="0.35">
      <c r="B15" s="4" t="s">
        <v>19</v>
      </c>
      <c r="C15" s="10">
        <v>6</v>
      </c>
      <c r="D15" s="10">
        <v>1</v>
      </c>
      <c r="E15" s="10">
        <v>7</v>
      </c>
      <c r="F15" s="10">
        <v>0</v>
      </c>
      <c r="G15" s="7">
        <v>0</v>
      </c>
      <c r="H15" s="10">
        <v>42.856999999999999</v>
      </c>
      <c r="I15" s="10">
        <v>7.1429999999999998</v>
      </c>
      <c r="J15" s="10">
        <v>50</v>
      </c>
      <c r="K15" s="10">
        <v>0</v>
      </c>
      <c r="L15" s="7">
        <v>0</v>
      </c>
      <c r="M15" s="22"/>
      <c r="N15" s="4" t="s">
        <v>19</v>
      </c>
      <c r="O15" s="10">
        <v>6</v>
      </c>
      <c r="P15" s="10">
        <v>2</v>
      </c>
      <c r="Q15" s="10">
        <v>6</v>
      </c>
      <c r="R15" s="10">
        <v>0</v>
      </c>
      <c r="S15" s="7">
        <v>0</v>
      </c>
      <c r="T15" s="10">
        <v>42.856999999999999</v>
      </c>
      <c r="U15" s="10">
        <v>14.286</v>
      </c>
      <c r="V15" s="10">
        <v>42.856999999999999</v>
      </c>
      <c r="W15" s="10">
        <v>0</v>
      </c>
      <c r="X15" s="7">
        <v>0</v>
      </c>
      <c r="Z15" s="4" t="s">
        <v>19</v>
      </c>
      <c r="AA15" s="10">
        <v>5</v>
      </c>
      <c r="AB15" s="10">
        <v>3</v>
      </c>
      <c r="AC15" s="10">
        <v>5</v>
      </c>
      <c r="AD15" s="10">
        <v>1</v>
      </c>
      <c r="AE15" s="7">
        <v>0</v>
      </c>
      <c r="AF15" s="10">
        <v>35.713999999999999</v>
      </c>
      <c r="AG15" s="10">
        <v>21.428999999999998</v>
      </c>
      <c r="AH15" s="10">
        <v>35.713999999999999</v>
      </c>
      <c r="AI15" s="10">
        <v>7.1429999999999998</v>
      </c>
      <c r="AJ15" s="7">
        <v>0</v>
      </c>
      <c r="AL15" s="4" t="s">
        <v>19</v>
      </c>
      <c r="AM15" s="10">
        <v>9</v>
      </c>
      <c r="AN15" s="10">
        <v>1</v>
      </c>
      <c r="AO15" s="10">
        <v>4</v>
      </c>
      <c r="AP15" s="10">
        <v>0</v>
      </c>
      <c r="AQ15" s="7">
        <v>0</v>
      </c>
      <c r="AR15" s="10">
        <v>64.286000000000001</v>
      </c>
      <c r="AS15" s="10">
        <v>7.1429999999999998</v>
      </c>
      <c r="AT15" s="10">
        <v>28.571000000000002</v>
      </c>
      <c r="AU15" s="10">
        <v>0</v>
      </c>
      <c r="AV15" s="7">
        <v>0</v>
      </c>
      <c r="AW15" s="22">
        <f>SUM(AR15,AT15)</f>
        <v>92.856999999999999</v>
      </c>
      <c r="AX15" s="4" t="s">
        <v>19</v>
      </c>
      <c r="AY15" s="10">
        <v>5</v>
      </c>
      <c r="AZ15" s="10">
        <v>3</v>
      </c>
      <c r="BA15" s="10">
        <v>6</v>
      </c>
      <c r="BB15" s="10">
        <v>0</v>
      </c>
      <c r="BC15" s="7">
        <v>0</v>
      </c>
      <c r="BD15" s="10">
        <v>35.713999999999999</v>
      </c>
      <c r="BE15" s="10">
        <v>21.428999999999998</v>
      </c>
      <c r="BF15" s="10">
        <v>42.856999999999999</v>
      </c>
      <c r="BG15" s="10">
        <v>0</v>
      </c>
      <c r="BH15" s="7">
        <v>0</v>
      </c>
    </row>
    <row r="16" spans="1:60" x14ac:dyDescent="0.35">
      <c r="B16" s="4" t="s">
        <v>14</v>
      </c>
      <c r="C16" s="10">
        <v>2</v>
      </c>
      <c r="D16" s="10">
        <v>2</v>
      </c>
      <c r="E16" s="10">
        <v>2</v>
      </c>
      <c r="F16" s="10">
        <v>0</v>
      </c>
      <c r="G16" s="7">
        <v>0</v>
      </c>
      <c r="H16" s="10">
        <v>33.332999999999998</v>
      </c>
      <c r="I16" s="10">
        <v>33.332999999999998</v>
      </c>
      <c r="J16" s="10">
        <v>33.332999999999998</v>
      </c>
      <c r="K16" s="10">
        <v>0</v>
      </c>
      <c r="L16" s="7">
        <v>0</v>
      </c>
      <c r="M16" s="22"/>
      <c r="N16" s="4" t="s">
        <v>14</v>
      </c>
      <c r="O16" s="10">
        <v>2</v>
      </c>
      <c r="P16" s="10">
        <v>2</v>
      </c>
      <c r="Q16" s="10">
        <v>2</v>
      </c>
      <c r="R16" s="10">
        <v>0</v>
      </c>
      <c r="S16" s="7">
        <v>0</v>
      </c>
      <c r="T16" s="10">
        <v>33.332999999999998</v>
      </c>
      <c r="U16" s="10">
        <v>33.332999999999998</v>
      </c>
      <c r="V16" s="10">
        <v>33.332999999999998</v>
      </c>
      <c r="W16" s="10">
        <v>0</v>
      </c>
      <c r="X16" s="7">
        <v>0</v>
      </c>
      <c r="Z16" s="4" t="s">
        <v>14</v>
      </c>
      <c r="AA16" s="10">
        <v>1</v>
      </c>
      <c r="AB16" s="10">
        <v>2</v>
      </c>
      <c r="AC16" s="10">
        <v>1</v>
      </c>
      <c r="AD16" s="10">
        <v>0</v>
      </c>
      <c r="AE16" s="7">
        <v>0</v>
      </c>
      <c r="AF16" s="10">
        <v>25</v>
      </c>
      <c r="AG16" s="10">
        <v>50</v>
      </c>
      <c r="AH16" s="10">
        <v>25</v>
      </c>
      <c r="AI16" s="10">
        <v>0</v>
      </c>
      <c r="AJ16" s="7">
        <v>0</v>
      </c>
      <c r="AL16" s="4" t="s">
        <v>14</v>
      </c>
      <c r="AM16" s="10">
        <v>4</v>
      </c>
      <c r="AN16" s="10">
        <v>2</v>
      </c>
      <c r="AO16" s="10">
        <v>0</v>
      </c>
      <c r="AP16" s="10">
        <v>0</v>
      </c>
      <c r="AQ16" s="7">
        <v>0</v>
      </c>
      <c r="AR16" s="10">
        <v>66.667000000000002</v>
      </c>
      <c r="AS16" s="10">
        <v>33.332999999999998</v>
      </c>
      <c r="AT16" s="10">
        <v>0</v>
      </c>
      <c r="AU16" s="10">
        <v>0</v>
      </c>
      <c r="AV16" s="7">
        <v>0</v>
      </c>
      <c r="AW16" s="22">
        <f>SUM(AR16,AT16)</f>
        <v>66.667000000000002</v>
      </c>
      <c r="AX16" s="4" t="s">
        <v>14</v>
      </c>
      <c r="AY16" s="10">
        <v>2</v>
      </c>
      <c r="AZ16" s="10">
        <v>3</v>
      </c>
      <c r="BA16" s="10">
        <v>1</v>
      </c>
      <c r="BB16" s="10">
        <v>0</v>
      </c>
      <c r="BC16" s="7">
        <v>0</v>
      </c>
      <c r="BD16" s="10">
        <v>33.332999999999998</v>
      </c>
      <c r="BE16" s="10">
        <v>50</v>
      </c>
      <c r="BF16" s="10">
        <v>16.667000000000002</v>
      </c>
      <c r="BG16" s="10">
        <v>0</v>
      </c>
      <c r="BH16" s="7">
        <v>0</v>
      </c>
    </row>
    <row r="17" spans="2:60" x14ac:dyDescent="0.35">
      <c r="B17" s="4" t="s">
        <v>195</v>
      </c>
      <c r="C17" s="10">
        <v>0</v>
      </c>
      <c r="D17" s="10">
        <v>8</v>
      </c>
      <c r="E17" s="10">
        <v>3</v>
      </c>
      <c r="F17" s="10">
        <v>1</v>
      </c>
      <c r="G17" s="7">
        <v>2</v>
      </c>
      <c r="H17" s="10">
        <v>0</v>
      </c>
      <c r="I17" s="10">
        <v>57.143000000000001</v>
      </c>
      <c r="J17" s="24">
        <v>21.428999999999998</v>
      </c>
      <c r="K17" s="10">
        <v>7.1429999999999998</v>
      </c>
      <c r="L17" s="7">
        <v>14.286</v>
      </c>
      <c r="M17" s="22"/>
      <c r="N17" s="4" t="s">
        <v>195</v>
      </c>
      <c r="O17" s="10">
        <v>1</v>
      </c>
      <c r="P17" s="10">
        <v>7</v>
      </c>
      <c r="Q17" s="10">
        <v>5</v>
      </c>
      <c r="R17" s="10">
        <v>0</v>
      </c>
      <c r="S17" s="7">
        <v>2</v>
      </c>
      <c r="T17" s="10">
        <v>6.6669999999999998</v>
      </c>
      <c r="U17" s="10">
        <v>46.667000000000002</v>
      </c>
      <c r="V17" s="10">
        <v>33.332999999999998</v>
      </c>
      <c r="W17" s="10">
        <v>0</v>
      </c>
      <c r="X17" s="7">
        <v>13.333</v>
      </c>
      <c r="Z17" s="4" t="s">
        <v>195</v>
      </c>
      <c r="AA17" s="10">
        <v>0</v>
      </c>
      <c r="AB17" s="10">
        <v>4</v>
      </c>
      <c r="AC17" s="10">
        <v>3</v>
      </c>
      <c r="AD17" s="10">
        <v>6</v>
      </c>
      <c r="AE17" s="7">
        <v>2</v>
      </c>
      <c r="AF17" s="10">
        <v>0</v>
      </c>
      <c r="AG17" s="10">
        <v>26.667000000000002</v>
      </c>
      <c r="AH17" s="10">
        <v>20</v>
      </c>
      <c r="AI17" s="10">
        <v>40</v>
      </c>
      <c r="AJ17" s="7">
        <v>13.333</v>
      </c>
      <c r="AL17" s="4" t="s">
        <v>195</v>
      </c>
      <c r="AM17" s="10">
        <v>0</v>
      </c>
      <c r="AN17" s="10">
        <v>8</v>
      </c>
      <c r="AO17" s="10">
        <v>3</v>
      </c>
      <c r="AP17" s="10">
        <v>2</v>
      </c>
      <c r="AQ17" s="7">
        <v>2</v>
      </c>
      <c r="AR17" s="10">
        <v>0</v>
      </c>
      <c r="AS17" s="10">
        <v>53.332999999999998</v>
      </c>
      <c r="AT17" s="10">
        <v>20</v>
      </c>
      <c r="AU17" s="10">
        <v>13.333</v>
      </c>
      <c r="AV17" s="7">
        <v>13.333</v>
      </c>
      <c r="AW17" s="22">
        <f>SUM(AR17,AT17)</f>
        <v>20</v>
      </c>
      <c r="AX17" s="4" t="s">
        <v>195</v>
      </c>
      <c r="AY17" s="10">
        <v>0</v>
      </c>
      <c r="AZ17" s="10">
        <v>7</v>
      </c>
      <c r="BA17" s="10">
        <v>4</v>
      </c>
      <c r="BB17" s="10">
        <v>2</v>
      </c>
      <c r="BC17" s="7">
        <v>2</v>
      </c>
      <c r="BD17" s="10">
        <v>0</v>
      </c>
      <c r="BE17" s="10">
        <v>46.667000000000002</v>
      </c>
      <c r="BF17" s="10">
        <v>26.667000000000002</v>
      </c>
      <c r="BG17" s="10">
        <v>13.333</v>
      </c>
      <c r="BH17" s="7">
        <v>13.333</v>
      </c>
    </row>
    <row r="18" spans="2:60" x14ac:dyDescent="0.35">
      <c r="B18" s="12" t="s">
        <v>4</v>
      </c>
      <c r="C18" s="14">
        <v>16</v>
      </c>
      <c r="D18" s="14">
        <v>18</v>
      </c>
      <c r="E18" s="14">
        <v>24</v>
      </c>
      <c r="F18" s="14">
        <v>3</v>
      </c>
      <c r="G18" s="13">
        <v>2</v>
      </c>
      <c r="H18" s="14"/>
      <c r="I18" s="14"/>
      <c r="J18" s="14"/>
      <c r="K18" s="14"/>
      <c r="L18" s="13"/>
      <c r="N18" s="12" t="s">
        <v>4</v>
      </c>
      <c r="O18" s="14">
        <v>14</v>
      </c>
      <c r="P18" s="14">
        <v>18</v>
      </c>
      <c r="Q18" s="14">
        <v>25</v>
      </c>
      <c r="R18" s="14">
        <v>4</v>
      </c>
      <c r="S18" s="13">
        <v>2</v>
      </c>
      <c r="T18" s="14"/>
      <c r="U18" s="14"/>
      <c r="V18" s="14"/>
      <c r="W18" s="14"/>
      <c r="X18" s="13"/>
      <c r="Z18" s="12" t="s">
        <v>4</v>
      </c>
      <c r="AA18" s="14">
        <v>10</v>
      </c>
      <c r="AB18" s="14">
        <v>18</v>
      </c>
      <c r="AC18" s="14">
        <v>17</v>
      </c>
      <c r="AD18" s="14">
        <v>14</v>
      </c>
      <c r="AE18" s="13">
        <v>2</v>
      </c>
      <c r="AF18" s="14"/>
      <c r="AG18" s="14"/>
      <c r="AH18" s="14"/>
      <c r="AI18" s="14"/>
      <c r="AJ18" s="13"/>
      <c r="AL18" s="12" t="s">
        <v>4</v>
      </c>
      <c r="AM18" s="14">
        <v>22</v>
      </c>
      <c r="AN18" s="14">
        <v>18</v>
      </c>
      <c r="AO18" s="14">
        <v>19</v>
      </c>
      <c r="AP18" s="14">
        <v>3</v>
      </c>
      <c r="AQ18" s="13">
        <v>2</v>
      </c>
      <c r="AR18" s="14"/>
      <c r="AS18" s="14"/>
      <c r="AT18" s="14"/>
      <c r="AU18" s="14"/>
      <c r="AV18" s="13"/>
      <c r="AX18" s="12" t="s">
        <v>4</v>
      </c>
      <c r="AY18" s="14">
        <v>10</v>
      </c>
      <c r="AZ18" s="14">
        <v>22</v>
      </c>
      <c r="BA18" s="14">
        <v>23</v>
      </c>
      <c r="BB18" s="14">
        <v>7</v>
      </c>
      <c r="BC18" s="13">
        <v>2</v>
      </c>
      <c r="BD18" s="14"/>
      <c r="BE18" s="14"/>
      <c r="BF18" s="14"/>
      <c r="BG18" s="14"/>
      <c r="BH18" s="13"/>
    </row>
  </sheetData>
  <mergeCells count="15">
    <mergeCell ref="B11:L11"/>
    <mergeCell ref="C12:G12"/>
    <mergeCell ref="H12:L12"/>
    <mergeCell ref="N11:X11"/>
    <mergeCell ref="O12:S12"/>
    <mergeCell ref="T12:X12"/>
    <mergeCell ref="AX11:BH11"/>
    <mergeCell ref="AY12:BC12"/>
    <mergeCell ref="BD12:BH12"/>
    <mergeCell ref="Z11:AJ11"/>
    <mergeCell ref="AA12:AE12"/>
    <mergeCell ref="AF12:AJ12"/>
    <mergeCell ref="AL11:AV11"/>
    <mergeCell ref="AM12:AQ12"/>
    <mergeCell ref="AR12:AV12"/>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BT17"/>
  <sheetViews>
    <sheetView zoomScale="61" zoomScaleNormal="100" workbookViewId="0">
      <selection activeCell="D2" sqref="B2:D2"/>
    </sheetView>
  </sheetViews>
  <sheetFormatPr defaultColWidth="11.453125" defaultRowHeight="14.5" x14ac:dyDescent="0.35"/>
  <cols>
    <col min="2" max="2" width="20.54296875" customWidth="1"/>
  </cols>
  <sheetData>
    <row r="1" spans="1:72" x14ac:dyDescent="0.35">
      <c r="A1" s="1" t="s">
        <v>131</v>
      </c>
    </row>
    <row r="2" spans="1:72" x14ac:dyDescent="0.35">
      <c r="A2" s="19" t="str">
        <f>HYPERLINK("#'Contents'!A1", "Contents")</f>
        <v>Contents</v>
      </c>
    </row>
    <row r="4" spans="1:72" x14ac:dyDescent="0.35">
      <c r="B4" s="3" t="s">
        <v>1</v>
      </c>
      <c r="C4" s="2" t="s">
        <v>64</v>
      </c>
      <c r="D4" s="2" t="s">
        <v>65</v>
      </c>
      <c r="E4" s="2" t="s">
        <v>66</v>
      </c>
      <c r="F4" s="2" t="s">
        <v>67</v>
      </c>
      <c r="G4" s="5" t="s">
        <v>4</v>
      </c>
      <c r="I4" s="3" t="s">
        <v>5</v>
      </c>
      <c r="J4" s="2" t="s">
        <v>64</v>
      </c>
      <c r="K4" s="2" t="s">
        <v>65</v>
      </c>
      <c r="L4" s="2" t="s">
        <v>66</v>
      </c>
      <c r="M4" s="5" t="s">
        <v>67</v>
      </c>
    </row>
    <row r="5" spans="1:72" x14ac:dyDescent="0.35">
      <c r="B5" s="4" t="s">
        <v>132</v>
      </c>
      <c r="C5" s="10">
        <v>11</v>
      </c>
      <c r="D5" s="10">
        <v>22</v>
      </c>
      <c r="E5" s="10">
        <v>8</v>
      </c>
      <c r="F5" s="10">
        <v>7</v>
      </c>
      <c r="G5" s="7">
        <v>48</v>
      </c>
      <c r="I5" s="4" t="s">
        <v>132</v>
      </c>
      <c r="J5" s="10">
        <v>22.917000000000002</v>
      </c>
      <c r="K5" s="10">
        <v>45.832999999999998</v>
      </c>
      <c r="L5" s="10">
        <v>16.667000000000002</v>
      </c>
      <c r="M5" s="7">
        <v>14.583</v>
      </c>
      <c r="AG5" s="25" t="s">
        <v>194</v>
      </c>
    </row>
    <row r="6" spans="1:72" x14ac:dyDescent="0.35">
      <c r="B6" s="4" t="s">
        <v>133</v>
      </c>
      <c r="C6" s="10">
        <v>5</v>
      </c>
      <c r="D6" s="10">
        <v>4</v>
      </c>
      <c r="E6" s="10">
        <v>8</v>
      </c>
      <c r="F6" s="10">
        <v>28</v>
      </c>
      <c r="G6" s="7">
        <v>45</v>
      </c>
      <c r="I6" s="4" t="s">
        <v>133</v>
      </c>
      <c r="J6" s="10">
        <v>11.111000000000001</v>
      </c>
      <c r="K6" s="10">
        <v>8.8889999999999993</v>
      </c>
      <c r="L6" s="10">
        <v>17.777999999999999</v>
      </c>
      <c r="M6" s="7">
        <v>62.222000000000001</v>
      </c>
    </row>
    <row r="7" spans="1:72" x14ac:dyDescent="0.35">
      <c r="B7" s="4" t="s">
        <v>134</v>
      </c>
      <c r="C7" s="10">
        <v>13</v>
      </c>
      <c r="D7" s="10">
        <v>29</v>
      </c>
      <c r="E7" s="10">
        <v>5</v>
      </c>
      <c r="F7" s="10">
        <v>1</v>
      </c>
      <c r="G7" s="7">
        <v>48</v>
      </c>
      <c r="I7" s="4" t="s">
        <v>134</v>
      </c>
      <c r="J7" s="10">
        <v>27.082999999999998</v>
      </c>
      <c r="K7" s="10">
        <v>60.417000000000002</v>
      </c>
      <c r="L7" s="10">
        <v>10.417</v>
      </c>
      <c r="M7" s="7">
        <v>2.0830000000000002</v>
      </c>
    </row>
    <row r="8" spans="1:72" x14ac:dyDescent="0.35">
      <c r="B8" s="4" t="s">
        <v>135</v>
      </c>
      <c r="C8" s="10">
        <v>17</v>
      </c>
      <c r="D8" s="10">
        <v>23</v>
      </c>
      <c r="E8" s="10">
        <v>7</v>
      </c>
      <c r="F8" s="10">
        <v>1</v>
      </c>
      <c r="G8" s="7">
        <v>48</v>
      </c>
      <c r="I8" s="4" t="s">
        <v>135</v>
      </c>
      <c r="J8" s="10">
        <v>35.417000000000002</v>
      </c>
      <c r="K8" s="10">
        <v>47.917000000000002</v>
      </c>
      <c r="L8" s="10">
        <v>14.583</v>
      </c>
      <c r="M8" s="7">
        <v>2.0830000000000002</v>
      </c>
    </row>
    <row r="9" spans="1:72" x14ac:dyDescent="0.35">
      <c r="B9" s="6" t="s">
        <v>136</v>
      </c>
      <c r="C9" s="9">
        <v>17</v>
      </c>
      <c r="D9" s="9">
        <v>22</v>
      </c>
      <c r="E9" s="9">
        <v>7</v>
      </c>
      <c r="F9" s="9">
        <v>1</v>
      </c>
      <c r="G9" s="8">
        <v>47</v>
      </c>
      <c r="I9" s="6" t="s">
        <v>136</v>
      </c>
      <c r="J9" s="9">
        <v>36.17</v>
      </c>
      <c r="K9" s="9">
        <v>46.808999999999997</v>
      </c>
      <c r="L9" s="9">
        <v>14.894</v>
      </c>
      <c r="M9" s="8">
        <v>2.1280000000000001</v>
      </c>
    </row>
    <row r="11" spans="1:72" x14ac:dyDescent="0.35">
      <c r="B11" s="26" t="s">
        <v>137</v>
      </c>
      <c r="C11" s="27"/>
      <c r="D11" s="27"/>
      <c r="E11" s="27"/>
      <c r="F11" s="28"/>
      <c r="G11" s="27"/>
      <c r="H11" s="27"/>
      <c r="I11" s="27"/>
      <c r="J11" s="28"/>
      <c r="L11" s="26" t="s">
        <v>138</v>
      </c>
      <c r="M11" s="27"/>
      <c r="N11" s="27"/>
      <c r="O11" s="27"/>
      <c r="P11" s="28"/>
      <c r="Q11" s="27"/>
      <c r="R11" s="27"/>
      <c r="S11" s="27"/>
      <c r="T11" s="28"/>
      <c r="V11" s="26" t="s">
        <v>139</v>
      </c>
      <c r="W11" s="27"/>
      <c r="X11" s="27"/>
      <c r="Y11" s="27"/>
      <c r="Z11" s="28"/>
      <c r="AA11" s="27"/>
      <c r="AB11" s="27"/>
      <c r="AC11" s="27"/>
      <c r="AD11" s="28"/>
      <c r="AF11" s="26" t="s">
        <v>140</v>
      </c>
      <c r="AG11" s="27"/>
      <c r="AH11" s="27"/>
      <c r="AI11" s="27"/>
      <c r="AJ11" s="28"/>
      <c r="AK11" s="27"/>
      <c r="AL11" s="27"/>
      <c r="AM11" s="27"/>
      <c r="AN11" s="28"/>
      <c r="AP11" s="26" t="s">
        <v>141</v>
      </c>
      <c r="AQ11" s="27"/>
      <c r="AR11" s="27"/>
      <c r="AS11" s="27"/>
      <c r="AT11" s="28"/>
      <c r="AU11" s="27"/>
      <c r="AV11" s="27"/>
      <c r="AW11" s="27"/>
      <c r="AX11" s="28"/>
      <c r="AZ11" s="26" t="s">
        <v>142</v>
      </c>
      <c r="BA11" s="27"/>
      <c r="BB11" s="27"/>
      <c r="BC11" s="27"/>
      <c r="BD11" s="27"/>
      <c r="BE11" s="27"/>
      <c r="BF11" s="27"/>
      <c r="BG11" s="27"/>
      <c r="BH11" s="27"/>
      <c r="BI11" s="27"/>
      <c r="BJ11" s="28"/>
      <c r="BK11" s="27"/>
      <c r="BL11" s="27"/>
      <c r="BM11" s="27"/>
      <c r="BN11" s="27"/>
      <c r="BO11" s="27"/>
      <c r="BP11" s="27"/>
      <c r="BQ11" s="27"/>
      <c r="BR11" s="27"/>
      <c r="BS11" s="27"/>
      <c r="BT11" s="28"/>
    </row>
    <row r="12" spans="1:72" x14ac:dyDescent="0.35">
      <c r="B12" s="17" t="s">
        <v>143</v>
      </c>
      <c r="C12" s="29" t="s">
        <v>1</v>
      </c>
      <c r="D12" s="29"/>
      <c r="E12" s="29"/>
      <c r="F12" s="30"/>
      <c r="G12" s="29" t="s">
        <v>5</v>
      </c>
      <c r="H12" s="29"/>
      <c r="I12" s="29"/>
      <c r="J12" s="30"/>
      <c r="L12" s="17" t="s">
        <v>144</v>
      </c>
      <c r="M12" s="29" t="s">
        <v>1</v>
      </c>
      <c r="N12" s="29"/>
      <c r="O12" s="29"/>
      <c r="P12" s="30"/>
      <c r="Q12" s="29" t="s">
        <v>5</v>
      </c>
      <c r="R12" s="29"/>
      <c r="S12" s="29"/>
      <c r="T12" s="30"/>
      <c r="V12" s="17" t="s">
        <v>109</v>
      </c>
      <c r="W12" s="29" t="s">
        <v>1</v>
      </c>
      <c r="X12" s="29"/>
      <c r="Y12" s="29"/>
      <c r="Z12" s="30"/>
      <c r="AA12" s="29" t="s">
        <v>5</v>
      </c>
      <c r="AB12" s="29"/>
      <c r="AC12" s="29"/>
      <c r="AD12" s="30"/>
      <c r="AF12" s="18" t="s">
        <v>110</v>
      </c>
      <c r="AG12" s="29" t="s">
        <v>1</v>
      </c>
      <c r="AH12" s="29"/>
      <c r="AI12" s="29"/>
      <c r="AJ12" s="30"/>
      <c r="AK12" s="29" t="s">
        <v>5</v>
      </c>
      <c r="AL12" s="29"/>
      <c r="AM12" s="29"/>
      <c r="AN12" s="30"/>
      <c r="AP12" s="18" t="s">
        <v>83</v>
      </c>
      <c r="AQ12" s="29" t="s">
        <v>1</v>
      </c>
      <c r="AR12" s="29"/>
      <c r="AS12" s="29"/>
      <c r="AT12" s="30"/>
      <c r="AU12" s="29" t="s">
        <v>5</v>
      </c>
      <c r="AV12" s="29"/>
      <c r="AW12" s="29"/>
      <c r="AX12" s="30"/>
      <c r="AZ12" s="17" t="s">
        <v>62</v>
      </c>
      <c r="BA12" s="29" t="s">
        <v>1</v>
      </c>
      <c r="BB12" s="29"/>
      <c r="BC12" s="29"/>
      <c r="BD12" s="29"/>
      <c r="BE12" s="29"/>
      <c r="BF12" s="29"/>
      <c r="BG12" s="29"/>
      <c r="BH12" s="29"/>
      <c r="BI12" s="29"/>
      <c r="BJ12" s="30"/>
      <c r="BK12" s="29" t="s">
        <v>5</v>
      </c>
      <c r="BL12" s="29"/>
      <c r="BM12" s="29"/>
      <c r="BN12" s="29"/>
      <c r="BO12" s="29"/>
      <c r="BP12" s="29"/>
      <c r="BQ12" s="29"/>
      <c r="BR12" s="29"/>
      <c r="BS12" s="29"/>
      <c r="BT12" s="30"/>
    </row>
    <row r="13" spans="1:72" x14ac:dyDescent="0.35">
      <c r="B13" s="11" t="s">
        <v>10</v>
      </c>
      <c r="C13" s="15" t="s">
        <v>64</v>
      </c>
      <c r="D13" s="15" t="s">
        <v>65</v>
      </c>
      <c r="E13" s="15" t="s">
        <v>66</v>
      </c>
      <c r="F13" s="16" t="s">
        <v>67</v>
      </c>
      <c r="G13" s="15" t="s">
        <v>68</v>
      </c>
      <c r="H13" s="15" t="s">
        <v>69</v>
      </c>
      <c r="I13" s="15" t="s">
        <v>70</v>
      </c>
      <c r="J13" s="16" t="s">
        <v>71</v>
      </c>
      <c r="L13" s="11" t="s">
        <v>10</v>
      </c>
      <c r="M13" s="15" t="s">
        <v>64</v>
      </c>
      <c r="N13" s="15" t="s">
        <v>65</v>
      </c>
      <c r="O13" s="15" t="s">
        <v>66</v>
      </c>
      <c r="P13" s="16" t="s">
        <v>67</v>
      </c>
      <c r="Q13" s="15" t="s">
        <v>68</v>
      </c>
      <c r="R13" s="15" t="s">
        <v>69</v>
      </c>
      <c r="S13" s="15" t="s">
        <v>70</v>
      </c>
      <c r="T13" s="16" t="s">
        <v>71</v>
      </c>
      <c r="V13" s="11" t="s">
        <v>10</v>
      </c>
      <c r="W13" s="15" t="s">
        <v>64</v>
      </c>
      <c r="X13" s="15" t="s">
        <v>65</v>
      </c>
      <c r="Y13" s="15" t="s">
        <v>66</v>
      </c>
      <c r="Z13" s="16" t="s">
        <v>67</v>
      </c>
      <c r="AA13" s="15" t="s">
        <v>68</v>
      </c>
      <c r="AB13" s="15" t="s">
        <v>69</v>
      </c>
      <c r="AC13" s="15" t="s">
        <v>70</v>
      </c>
      <c r="AD13" s="16" t="s">
        <v>71</v>
      </c>
      <c r="AF13" s="11" t="s">
        <v>10</v>
      </c>
      <c r="AG13" s="15" t="s">
        <v>64</v>
      </c>
      <c r="AH13" s="15" t="s">
        <v>65</v>
      </c>
      <c r="AI13" s="15" t="s">
        <v>66</v>
      </c>
      <c r="AJ13" s="16" t="s">
        <v>67</v>
      </c>
      <c r="AK13" s="15" t="s">
        <v>68</v>
      </c>
      <c r="AL13" s="15" t="s">
        <v>69</v>
      </c>
      <c r="AM13" s="15" t="s">
        <v>70</v>
      </c>
      <c r="AN13" s="16" t="s">
        <v>71</v>
      </c>
      <c r="AP13" s="11" t="s">
        <v>10</v>
      </c>
      <c r="AQ13" s="15" t="s">
        <v>64</v>
      </c>
      <c r="AR13" s="15" t="s">
        <v>65</v>
      </c>
      <c r="AS13" s="15" t="s">
        <v>66</v>
      </c>
      <c r="AT13" s="16" t="s">
        <v>67</v>
      </c>
      <c r="AU13" s="15" t="s">
        <v>68</v>
      </c>
      <c r="AV13" s="15" t="s">
        <v>69</v>
      </c>
      <c r="AW13" s="15" t="s">
        <v>70</v>
      </c>
      <c r="AX13" s="16" t="s">
        <v>71</v>
      </c>
      <c r="AZ13" s="11" t="s">
        <v>10</v>
      </c>
      <c r="BA13" s="15" t="s">
        <v>145</v>
      </c>
      <c r="BB13" s="15" t="s">
        <v>146</v>
      </c>
      <c r="BC13" s="15" t="s">
        <v>147</v>
      </c>
      <c r="BD13" s="15" t="s">
        <v>148</v>
      </c>
      <c r="BE13" s="15" t="s">
        <v>149</v>
      </c>
      <c r="BF13" s="15" t="s">
        <v>150</v>
      </c>
      <c r="BG13" s="15" t="s">
        <v>151</v>
      </c>
      <c r="BH13" s="15" t="s">
        <v>152</v>
      </c>
      <c r="BI13" s="15" t="s">
        <v>153</v>
      </c>
      <c r="BJ13" s="16" t="s">
        <v>154</v>
      </c>
      <c r="BK13" s="15" t="s">
        <v>155</v>
      </c>
      <c r="BL13" s="15" t="s">
        <v>156</v>
      </c>
      <c r="BM13" s="15" t="s">
        <v>157</v>
      </c>
      <c r="BN13" s="15" t="s">
        <v>158</v>
      </c>
      <c r="BO13" s="15" t="s">
        <v>159</v>
      </c>
      <c r="BP13" s="15" t="s">
        <v>160</v>
      </c>
      <c r="BQ13" s="15" t="s">
        <v>161</v>
      </c>
      <c r="BR13" s="15" t="s">
        <v>162</v>
      </c>
      <c r="BS13" s="15" t="s">
        <v>163</v>
      </c>
      <c r="BT13" s="16" t="s">
        <v>164</v>
      </c>
    </row>
    <row r="14" spans="1:72" x14ac:dyDescent="0.35">
      <c r="B14" s="4" t="s">
        <v>13</v>
      </c>
      <c r="C14" s="10">
        <v>8</v>
      </c>
      <c r="D14" s="10">
        <v>14</v>
      </c>
      <c r="E14" s="10">
        <v>5</v>
      </c>
      <c r="F14" s="7">
        <v>2</v>
      </c>
      <c r="G14" s="10">
        <v>27.585999999999999</v>
      </c>
      <c r="H14" s="10">
        <v>48.276000000000003</v>
      </c>
      <c r="I14" s="10">
        <v>17.241</v>
      </c>
      <c r="J14" s="7">
        <v>6.8970000000000002</v>
      </c>
      <c r="K14" s="22"/>
      <c r="L14" s="4" t="s">
        <v>13</v>
      </c>
      <c r="M14" s="10">
        <v>4</v>
      </c>
      <c r="N14" s="10">
        <v>2</v>
      </c>
      <c r="O14" s="10">
        <v>6</v>
      </c>
      <c r="P14" s="7">
        <v>16</v>
      </c>
      <c r="Q14" s="10">
        <v>14.286</v>
      </c>
      <c r="R14" s="10">
        <v>7.1429999999999998</v>
      </c>
      <c r="S14" s="10">
        <v>21.428999999999998</v>
      </c>
      <c r="T14" s="7">
        <v>57.143000000000001</v>
      </c>
      <c r="V14" s="4" t="s">
        <v>13</v>
      </c>
      <c r="W14" s="10">
        <v>11</v>
      </c>
      <c r="X14" s="10">
        <v>16</v>
      </c>
      <c r="Y14" s="10">
        <v>2</v>
      </c>
      <c r="Z14" s="7">
        <v>0</v>
      </c>
      <c r="AA14" s="10">
        <v>37.930999999999997</v>
      </c>
      <c r="AB14" s="10">
        <v>55.171999999999997</v>
      </c>
      <c r="AC14" s="10">
        <v>6.8970000000000002</v>
      </c>
      <c r="AD14" s="7">
        <v>0</v>
      </c>
      <c r="AF14" s="4" t="s">
        <v>13</v>
      </c>
      <c r="AG14" s="10">
        <v>13</v>
      </c>
      <c r="AH14" s="10">
        <v>11</v>
      </c>
      <c r="AI14" s="10">
        <v>5</v>
      </c>
      <c r="AJ14" s="7">
        <v>0</v>
      </c>
      <c r="AK14" s="10">
        <v>44.828000000000003</v>
      </c>
      <c r="AL14" s="10">
        <v>37.930999999999997</v>
      </c>
      <c r="AM14" s="10">
        <v>17.241</v>
      </c>
      <c r="AN14" s="7">
        <v>0</v>
      </c>
      <c r="AO14" s="22">
        <f>SUM(AQ14:AT14)</f>
        <v>28</v>
      </c>
      <c r="AP14" s="4" t="s">
        <v>13</v>
      </c>
      <c r="AQ14" s="10">
        <v>12</v>
      </c>
      <c r="AR14" s="10">
        <v>10</v>
      </c>
      <c r="AS14" s="10">
        <v>6</v>
      </c>
      <c r="AT14" s="7">
        <v>0</v>
      </c>
      <c r="AU14" s="10">
        <v>42.856999999999999</v>
      </c>
      <c r="AV14" s="10">
        <v>35.713999999999999</v>
      </c>
      <c r="AW14" s="10">
        <v>21.428999999999998</v>
      </c>
      <c r="AX14" s="7">
        <v>0</v>
      </c>
      <c r="AZ14" s="4" t="s">
        <v>13</v>
      </c>
      <c r="BA14" s="10">
        <v>1</v>
      </c>
      <c r="BB14" s="10">
        <v>1</v>
      </c>
      <c r="BC14" s="10">
        <v>1</v>
      </c>
      <c r="BD14" s="10">
        <v>1</v>
      </c>
      <c r="BE14" s="10">
        <v>1</v>
      </c>
      <c r="BF14" s="10">
        <v>1</v>
      </c>
      <c r="BG14" s="10">
        <v>1</v>
      </c>
      <c r="BH14" s="10">
        <v>0</v>
      </c>
      <c r="BI14" s="10">
        <v>0</v>
      </c>
      <c r="BJ14" s="7">
        <v>0</v>
      </c>
      <c r="BK14" s="10">
        <v>14.286</v>
      </c>
      <c r="BL14" s="10">
        <v>14.286</v>
      </c>
      <c r="BM14" s="10">
        <v>14.286</v>
      </c>
      <c r="BN14" s="10">
        <v>14.286</v>
      </c>
      <c r="BO14" s="10">
        <v>14.286</v>
      </c>
      <c r="BP14" s="10">
        <v>14.286</v>
      </c>
      <c r="BQ14" s="10">
        <v>14.286</v>
      </c>
      <c r="BR14" s="10">
        <v>0</v>
      </c>
      <c r="BS14" s="10">
        <v>0</v>
      </c>
      <c r="BT14" s="7">
        <v>0</v>
      </c>
    </row>
    <row r="15" spans="1:72" x14ac:dyDescent="0.35">
      <c r="B15" s="4" t="s">
        <v>19</v>
      </c>
      <c r="C15" s="10">
        <v>0</v>
      </c>
      <c r="D15" s="10">
        <v>6</v>
      </c>
      <c r="E15" s="10">
        <v>3</v>
      </c>
      <c r="F15" s="7">
        <v>4</v>
      </c>
      <c r="G15" s="10">
        <v>0</v>
      </c>
      <c r="H15" s="10">
        <v>46.154000000000003</v>
      </c>
      <c r="I15" s="10">
        <v>23.077000000000002</v>
      </c>
      <c r="J15" s="7">
        <v>30.768999999999998</v>
      </c>
      <c r="K15" s="22"/>
      <c r="L15" s="4" t="s">
        <v>19</v>
      </c>
      <c r="M15" s="10">
        <v>0</v>
      </c>
      <c r="N15" s="10">
        <v>1</v>
      </c>
      <c r="O15" s="10">
        <v>2</v>
      </c>
      <c r="P15" s="7">
        <v>10</v>
      </c>
      <c r="Q15" s="10">
        <v>0</v>
      </c>
      <c r="R15" s="10">
        <v>7.6920000000000002</v>
      </c>
      <c r="S15" s="10">
        <v>15.385</v>
      </c>
      <c r="T15" s="7">
        <v>76.923000000000002</v>
      </c>
      <c r="V15" s="4" t="s">
        <v>19</v>
      </c>
      <c r="W15" s="10">
        <v>0</v>
      </c>
      <c r="X15" s="10">
        <v>10</v>
      </c>
      <c r="Y15" s="10">
        <v>3</v>
      </c>
      <c r="Z15" s="7">
        <v>0</v>
      </c>
      <c r="AA15" s="10">
        <v>0</v>
      </c>
      <c r="AB15" s="10">
        <v>76.923000000000002</v>
      </c>
      <c r="AC15" s="10">
        <v>23.077000000000002</v>
      </c>
      <c r="AD15" s="7">
        <v>0</v>
      </c>
      <c r="AF15" s="4" t="s">
        <v>19</v>
      </c>
      <c r="AG15" s="10">
        <v>0</v>
      </c>
      <c r="AH15" s="10">
        <v>12</v>
      </c>
      <c r="AI15" s="10">
        <v>2</v>
      </c>
      <c r="AJ15" s="7">
        <v>0</v>
      </c>
      <c r="AK15" s="10">
        <v>0</v>
      </c>
      <c r="AL15" s="10">
        <v>85.713999999999999</v>
      </c>
      <c r="AM15" s="10">
        <v>14.286</v>
      </c>
      <c r="AN15" s="7">
        <v>0</v>
      </c>
      <c r="AO15" s="22">
        <f>SUM(AQ15:AT15)</f>
        <v>13</v>
      </c>
      <c r="AP15" s="4" t="s">
        <v>19</v>
      </c>
      <c r="AQ15" s="10">
        <v>0</v>
      </c>
      <c r="AR15" s="10">
        <v>12</v>
      </c>
      <c r="AS15" s="10">
        <v>1</v>
      </c>
      <c r="AT15" s="7">
        <v>0</v>
      </c>
      <c r="AU15" s="10">
        <v>0</v>
      </c>
      <c r="AV15" s="10">
        <v>92.308000000000007</v>
      </c>
      <c r="AW15" s="10">
        <v>7.6920000000000002</v>
      </c>
      <c r="AX15" s="7">
        <v>0</v>
      </c>
      <c r="AZ15" s="4" t="s">
        <v>19</v>
      </c>
      <c r="BA15" s="10">
        <v>0</v>
      </c>
      <c r="BB15" s="10">
        <v>0</v>
      </c>
      <c r="BC15" s="10">
        <v>0</v>
      </c>
      <c r="BD15" s="10">
        <v>0</v>
      </c>
      <c r="BE15" s="10">
        <v>0</v>
      </c>
      <c r="BF15" s="10">
        <v>0</v>
      </c>
      <c r="BG15" s="10">
        <v>0</v>
      </c>
      <c r="BH15" s="10">
        <v>1</v>
      </c>
      <c r="BI15" s="10">
        <v>1</v>
      </c>
      <c r="BJ15" s="7">
        <v>0</v>
      </c>
      <c r="BK15" s="10">
        <v>0</v>
      </c>
      <c r="BL15" s="10">
        <v>0</v>
      </c>
      <c r="BM15" s="10">
        <v>0</v>
      </c>
      <c r="BN15" s="10">
        <v>0</v>
      </c>
      <c r="BO15" s="10">
        <v>0</v>
      </c>
      <c r="BP15" s="10">
        <v>0</v>
      </c>
      <c r="BQ15" s="10">
        <v>0</v>
      </c>
      <c r="BR15" s="10">
        <v>50</v>
      </c>
      <c r="BS15" s="10">
        <v>50</v>
      </c>
      <c r="BT15" s="7">
        <v>0</v>
      </c>
    </row>
    <row r="16" spans="1:72" x14ac:dyDescent="0.35">
      <c r="B16" s="4" t="s">
        <v>14</v>
      </c>
      <c r="C16" s="10">
        <v>3</v>
      </c>
      <c r="D16" s="10">
        <v>2</v>
      </c>
      <c r="E16" s="10">
        <v>0</v>
      </c>
      <c r="F16" s="7">
        <v>1</v>
      </c>
      <c r="G16" s="10">
        <v>50</v>
      </c>
      <c r="H16" s="10">
        <v>33.332999999999998</v>
      </c>
      <c r="I16" s="10">
        <v>0</v>
      </c>
      <c r="J16" s="7">
        <v>16.667000000000002</v>
      </c>
      <c r="K16" s="22"/>
      <c r="L16" s="4" t="s">
        <v>14</v>
      </c>
      <c r="M16" s="10">
        <v>1</v>
      </c>
      <c r="N16" s="10">
        <v>1</v>
      </c>
      <c r="O16" s="10">
        <v>0</v>
      </c>
      <c r="P16" s="7">
        <v>2</v>
      </c>
      <c r="Q16" s="10">
        <v>25</v>
      </c>
      <c r="R16" s="10">
        <v>25</v>
      </c>
      <c r="S16" s="10">
        <v>0</v>
      </c>
      <c r="T16" s="7">
        <v>50</v>
      </c>
      <c r="V16" s="4" t="s">
        <v>14</v>
      </c>
      <c r="W16" s="10">
        <v>2</v>
      </c>
      <c r="X16" s="10">
        <v>3</v>
      </c>
      <c r="Y16" s="10">
        <v>0</v>
      </c>
      <c r="Z16" s="7">
        <v>1</v>
      </c>
      <c r="AA16" s="10">
        <v>33.332999999999998</v>
      </c>
      <c r="AB16" s="10">
        <v>50</v>
      </c>
      <c r="AC16" s="10">
        <v>0</v>
      </c>
      <c r="AD16" s="7">
        <v>16.667000000000002</v>
      </c>
      <c r="AF16" s="4" t="s">
        <v>14</v>
      </c>
      <c r="AG16" s="10">
        <v>4</v>
      </c>
      <c r="AH16" s="10">
        <v>0</v>
      </c>
      <c r="AI16" s="10">
        <v>0</v>
      </c>
      <c r="AJ16" s="7">
        <v>1</v>
      </c>
      <c r="AK16" s="10">
        <v>80</v>
      </c>
      <c r="AL16" s="10">
        <v>0</v>
      </c>
      <c r="AM16" s="10">
        <v>0</v>
      </c>
      <c r="AN16" s="7">
        <v>20</v>
      </c>
      <c r="AO16" s="22">
        <f t="shared" ref="AO16" si="0">SUM(AQ16:AT16)</f>
        <v>6</v>
      </c>
      <c r="AP16" s="4" t="s">
        <v>14</v>
      </c>
      <c r="AQ16" s="10">
        <v>5</v>
      </c>
      <c r="AR16" s="10">
        <v>0</v>
      </c>
      <c r="AS16" s="10">
        <v>0</v>
      </c>
      <c r="AT16" s="7">
        <v>1</v>
      </c>
      <c r="AU16" s="10">
        <v>83.332999999999998</v>
      </c>
      <c r="AV16" s="10">
        <v>0</v>
      </c>
      <c r="AW16" s="10">
        <v>0</v>
      </c>
      <c r="AX16" s="7">
        <v>16.667000000000002</v>
      </c>
      <c r="AZ16" s="4" t="s">
        <v>14</v>
      </c>
      <c r="BA16" s="10">
        <v>0</v>
      </c>
      <c r="BB16" s="10">
        <v>0</v>
      </c>
      <c r="BC16" s="10">
        <v>0</v>
      </c>
      <c r="BD16" s="10">
        <v>0</v>
      </c>
      <c r="BE16" s="10">
        <v>0</v>
      </c>
      <c r="BF16" s="10">
        <v>0</v>
      </c>
      <c r="BG16" s="10">
        <v>0</v>
      </c>
      <c r="BH16" s="10">
        <v>0</v>
      </c>
      <c r="BI16" s="10">
        <v>0</v>
      </c>
      <c r="BJ16" s="7">
        <v>1</v>
      </c>
      <c r="BK16" s="10">
        <v>0</v>
      </c>
      <c r="BL16" s="10">
        <v>0</v>
      </c>
      <c r="BM16" s="10">
        <v>0</v>
      </c>
      <c r="BN16" s="10">
        <v>0</v>
      </c>
      <c r="BO16" s="10">
        <v>0</v>
      </c>
      <c r="BP16" s="10">
        <v>0</v>
      </c>
      <c r="BQ16" s="10">
        <v>0</v>
      </c>
      <c r="BR16" s="10">
        <v>0</v>
      </c>
      <c r="BS16" s="10">
        <v>0</v>
      </c>
      <c r="BT16" s="7">
        <v>100</v>
      </c>
    </row>
    <row r="17" spans="2:72" x14ac:dyDescent="0.35">
      <c r="B17" s="12" t="s">
        <v>4</v>
      </c>
      <c r="C17" s="14">
        <v>11</v>
      </c>
      <c r="D17" s="14">
        <v>22</v>
      </c>
      <c r="E17" s="14">
        <v>8</v>
      </c>
      <c r="F17" s="13">
        <v>7</v>
      </c>
      <c r="G17" s="14"/>
      <c r="H17" s="14"/>
      <c r="I17" s="14"/>
      <c r="J17" s="13"/>
      <c r="L17" s="12" t="s">
        <v>4</v>
      </c>
      <c r="M17" s="14">
        <v>5</v>
      </c>
      <c r="N17" s="14">
        <v>4</v>
      </c>
      <c r="O17" s="14">
        <v>8</v>
      </c>
      <c r="P17" s="13">
        <v>28</v>
      </c>
      <c r="Q17" s="14"/>
      <c r="R17" s="14"/>
      <c r="S17" s="14"/>
      <c r="T17" s="13"/>
      <c r="V17" s="12" t="s">
        <v>4</v>
      </c>
      <c r="W17" s="14">
        <v>13</v>
      </c>
      <c r="X17" s="14">
        <v>29</v>
      </c>
      <c r="Y17" s="14">
        <v>5</v>
      </c>
      <c r="Z17" s="13">
        <v>1</v>
      </c>
      <c r="AA17" s="14"/>
      <c r="AB17" s="14"/>
      <c r="AC17" s="14"/>
      <c r="AD17" s="13"/>
      <c r="AF17" s="12" t="s">
        <v>4</v>
      </c>
      <c r="AG17" s="14">
        <v>17</v>
      </c>
      <c r="AH17" s="14">
        <v>23</v>
      </c>
      <c r="AI17" s="14">
        <v>7</v>
      </c>
      <c r="AJ17" s="13">
        <v>1</v>
      </c>
      <c r="AK17" s="14"/>
      <c r="AL17" s="14"/>
      <c r="AM17" s="14"/>
      <c r="AN17" s="13"/>
      <c r="AP17" s="12" t="s">
        <v>4</v>
      </c>
      <c r="AQ17" s="14">
        <v>17</v>
      </c>
      <c r="AR17" s="14">
        <v>22</v>
      </c>
      <c r="AS17" s="14">
        <v>7</v>
      </c>
      <c r="AT17" s="13">
        <v>1</v>
      </c>
      <c r="AU17" s="14"/>
      <c r="AV17" s="14"/>
      <c r="AW17" s="14"/>
      <c r="AX17" s="13"/>
      <c r="AZ17" s="12" t="s">
        <v>4</v>
      </c>
      <c r="BA17" s="14">
        <v>1</v>
      </c>
      <c r="BB17" s="14">
        <v>1</v>
      </c>
      <c r="BC17" s="14">
        <v>1</v>
      </c>
      <c r="BD17" s="14">
        <v>1</v>
      </c>
      <c r="BE17" s="14">
        <v>1</v>
      </c>
      <c r="BF17" s="14">
        <v>1</v>
      </c>
      <c r="BG17" s="14">
        <v>1</v>
      </c>
      <c r="BH17" s="14">
        <v>1</v>
      </c>
      <c r="BI17" s="14">
        <v>1</v>
      </c>
      <c r="BJ17" s="13">
        <v>1</v>
      </c>
      <c r="BK17" s="14"/>
      <c r="BL17" s="14"/>
      <c r="BM17" s="14"/>
      <c r="BN17" s="14"/>
      <c r="BO17" s="14"/>
      <c r="BP17" s="14"/>
      <c r="BQ17" s="14"/>
      <c r="BR17" s="14"/>
      <c r="BS17" s="14"/>
      <c r="BT17" s="13"/>
    </row>
  </sheetData>
  <mergeCells count="18">
    <mergeCell ref="B11:J11"/>
    <mergeCell ref="C12:F12"/>
    <mergeCell ref="G12:J12"/>
    <mergeCell ref="L11:T11"/>
    <mergeCell ref="M12:P12"/>
    <mergeCell ref="Q12:T12"/>
    <mergeCell ref="V11:AD11"/>
    <mergeCell ref="W12:Z12"/>
    <mergeCell ref="AA12:AD12"/>
    <mergeCell ref="AF11:AN11"/>
    <mergeCell ref="AG12:AJ12"/>
    <mergeCell ref="AK12:AN12"/>
    <mergeCell ref="AP11:AX11"/>
    <mergeCell ref="AQ12:AT12"/>
    <mergeCell ref="AU12:AX12"/>
    <mergeCell ref="AZ11:BT11"/>
    <mergeCell ref="BA12:BJ12"/>
    <mergeCell ref="BK12:BT1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DF22"/>
  <sheetViews>
    <sheetView tabSelected="1" zoomScale="20" zoomScaleNormal="20" workbookViewId="0">
      <selection activeCell="E33" sqref="E33"/>
    </sheetView>
  </sheetViews>
  <sheetFormatPr defaultColWidth="11.453125" defaultRowHeight="14.5" x14ac:dyDescent="0.35"/>
  <cols>
    <col min="2" max="2" width="83.81640625" bestFit="1" customWidth="1"/>
    <col min="10" max="10" width="7.81640625" bestFit="1" customWidth="1"/>
  </cols>
  <sheetData>
    <row r="1" spans="1:110" x14ac:dyDescent="0.35">
      <c r="A1" s="1" t="s">
        <v>166</v>
      </c>
    </row>
    <row r="2" spans="1:110" x14ac:dyDescent="0.35">
      <c r="A2" s="19" t="str">
        <f>HYPERLINK("#'Contents'!A1", "Contents")</f>
        <v>Contents</v>
      </c>
    </row>
    <row r="4" spans="1:110" x14ac:dyDescent="0.35">
      <c r="B4" s="3" t="s">
        <v>1</v>
      </c>
      <c r="C4" s="2" t="s">
        <v>43</v>
      </c>
      <c r="D4" s="2" t="s">
        <v>116</v>
      </c>
      <c r="E4" s="2" t="s">
        <v>117</v>
      </c>
      <c r="F4" s="2" t="s">
        <v>118</v>
      </c>
      <c r="G4" s="2" t="s">
        <v>119</v>
      </c>
      <c r="H4" s="5" t="s">
        <v>4</v>
      </c>
    </row>
    <row r="5" spans="1:110" x14ac:dyDescent="0.35">
      <c r="B5" s="4" t="s">
        <v>167</v>
      </c>
      <c r="C5" s="10">
        <v>0</v>
      </c>
      <c r="D5" s="10">
        <v>20</v>
      </c>
      <c r="E5" s="10">
        <v>12</v>
      </c>
      <c r="F5" s="10">
        <v>24</v>
      </c>
      <c r="G5" s="10">
        <v>8</v>
      </c>
      <c r="H5" s="7">
        <v>64</v>
      </c>
    </row>
    <row r="6" spans="1:110" x14ac:dyDescent="0.35">
      <c r="B6" s="4" t="s">
        <v>168</v>
      </c>
      <c r="C6" s="10">
        <v>1</v>
      </c>
      <c r="D6" s="10">
        <v>8</v>
      </c>
      <c r="E6" s="10">
        <v>15</v>
      </c>
      <c r="F6" s="10">
        <v>29</v>
      </c>
      <c r="G6" s="10">
        <v>11</v>
      </c>
      <c r="H6" s="7">
        <v>64</v>
      </c>
    </row>
    <row r="7" spans="1:110" x14ac:dyDescent="0.35">
      <c r="B7" s="4" t="s">
        <v>169</v>
      </c>
      <c r="C7" s="10">
        <v>0</v>
      </c>
      <c r="D7" s="10">
        <v>7</v>
      </c>
      <c r="E7" s="10">
        <v>21</v>
      </c>
      <c r="F7" s="10">
        <v>23</v>
      </c>
      <c r="G7" s="10">
        <v>14</v>
      </c>
      <c r="H7" s="7">
        <v>65</v>
      </c>
    </row>
    <row r="8" spans="1:110" x14ac:dyDescent="0.35">
      <c r="B8" s="4" t="s">
        <v>170</v>
      </c>
      <c r="C8" s="10">
        <v>0</v>
      </c>
      <c r="D8" s="10">
        <v>6</v>
      </c>
      <c r="E8" s="10">
        <v>23</v>
      </c>
      <c r="F8" s="10">
        <v>13</v>
      </c>
      <c r="G8" s="10">
        <v>8</v>
      </c>
      <c r="H8" s="7">
        <v>50</v>
      </c>
    </row>
    <row r="9" spans="1:110" x14ac:dyDescent="0.35">
      <c r="B9" s="4" t="s">
        <v>171</v>
      </c>
      <c r="C9" s="10">
        <v>4</v>
      </c>
      <c r="D9" s="10">
        <v>5</v>
      </c>
      <c r="E9" s="10">
        <v>20</v>
      </c>
      <c r="F9" s="10">
        <v>26</v>
      </c>
      <c r="G9" s="10">
        <v>9</v>
      </c>
      <c r="H9" s="7">
        <v>64</v>
      </c>
    </row>
    <row r="10" spans="1:110" x14ac:dyDescent="0.35">
      <c r="B10" s="4" t="s">
        <v>172</v>
      </c>
      <c r="C10" s="10">
        <v>0</v>
      </c>
      <c r="D10" s="10">
        <v>4</v>
      </c>
      <c r="E10" s="10">
        <v>14</v>
      </c>
      <c r="F10" s="10">
        <v>19</v>
      </c>
      <c r="G10" s="10">
        <v>12</v>
      </c>
      <c r="H10" s="7">
        <v>49</v>
      </c>
    </row>
    <row r="11" spans="1:110" x14ac:dyDescent="0.35">
      <c r="B11" s="4" t="s">
        <v>173</v>
      </c>
      <c r="C11" s="10">
        <v>0</v>
      </c>
      <c r="D11" s="10">
        <v>8</v>
      </c>
      <c r="E11" s="10">
        <v>13</v>
      </c>
      <c r="F11" s="10">
        <v>19</v>
      </c>
      <c r="G11" s="10">
        <v>8</v>
      </c>
      <c r="H11" s="7">
        <v>48</v>
      </c>
    </row>
    <row r="12" spans="1:110" x14ac:dyDescent="0.35">
      <c r="B12" s="4" t="s">
        <v>174</v>
      </c>
      <c r="C12" s="10">
        <v>1</v>
      </c>
      <c r="D12" s="10">
        <v>2</v>
      </c>
      <c r="E12" s="10">
        <v>3</v>
      </c>
      <c r="F12" s="10">
        <v>8</v>
      </c>
      <c r="G12" s="10">
        <v>1</v>
      </c>
      <c r="H12" s="7">
        <v>15</v>
      </c>
    </row>
    <row r="13" spans="1:110" x14ac:dyDescent="0.35">
      <c r="B13" s="6" t="s">
        <v>175</v>
      </c>
      <c r="C13" s="9">
        <v>0</v>
      </c>
      <c r="D13" s="9">
        <v>10</v>
      </c>
      <c r="E13" s="9">
        <v>2</v>
      </c>
      <c r="F13" s="9">
        <v>3</v>
      </c>
      <c r="G13" s="9">
        <v>0</v>
      </c>
      <c r="H13" s="8">
        <v>15</v>
      </c>
    </row>
    <row r="15" spans="1:110" x14ac:dyDescent="0.35">
      <c r="B15" s="26" t="s">
        <v>167</v>
      </c>
      <c r="C15" s="27"/>
      <c r="D15" s="27"/>
      <c r="E15" s="27"/>
      <c r="F15" s="28"/>
      <c r="G15" s="27"/>
      <c r="H15" s="27"/>
      <c r="I15" s="27"/>
      <c r="J15" s="28"/>
      <c r="L15" s="26" t="s">
        <v>168</v>
      </c>
      <c r="M15" s="27"/>
      <c r="N15" s="27"/>
      <c r="O15" s="27"/>
      <c r="P15" s="27"/>
      <c r="Q15" s="28"/>
      <c r="R15" s="27"/>
      <c r="S15" s="27"/>
      <c r="T15" s="27"/>
      <c r="U15" s="27"/>
      <c r="V15" s="28"/>
      <c r="X15" s="26" t="s">
        <v>169</v>
      </c>
      <c r="Y15" s="27"/>
      <c r="Z15" s="27"/>
      <c r="AA15" s="27"/>
      <c r="AB15" s="28"/>
      <c r="AC15" s="27"/>
      <c r="AD15" s="27"/>
      <c r="AE15" s="27"/>
      <c r="AF15" s="28"/>
      <c r="AH15" s="26" t="s">
        <v>170</v>
      </c>
      <c r="AI15" s="27"/>
      <c r="AJ15" s="27"/>
      <c r="AK15" s="27"/>
      <c r="AL15" s="28"/>
      <c r="AM15" s="27"/>
      <c r="AN15" s="27"/>
      <c r="AO15" s="27"/>
      <c r="AP15" s="28"/>
      <c r="AR15" s="26" t="s">
        <v>171</v>
      </c>
      <c r="AS15" s="27"/>
      <c r="AT15" s="27"/>
      <c r="AU15" s="27"/>
      <c r="AV15" s="27"/>
      <c r="AW15" s="28"/>
      <c r="AX15" s="27"/>
      <c r="AY15" s="27"/>
      <c r="AZ15" s="27"/>
      <c r="BA15" s="27"/>
      <c r="BB15" s="28"/>
      <c r="BD15" s="26" t="s">
        <v>172</v>
      </c>
      <c r="BE15" s="27"/>
      <c r="BF15" s="27"/>
      <c r="BG15" s="27"/>
      <c r="BH15" s="28"/>
      <c r="BI15" s="27"/>
      <c r="BJ15" s="27"/>
      <c r="BK15" s="27"/>
      <c r="BL15" s="28"/>
      <c r="BN15" s="26" t="s">
        <v>173</v>
      </c>
      <c r="BO15" s="27"/>
      <c r="BP15" s="27"/>
      <c r="BQ15" s="27"/>
      <c r="BR15" s="28"/>
      <c r="BS15" s="27"/>
      <c r="BT15" s="27"/>
      <c r="BU15" s="27"/>
      <c r="BV15" s="28"/>
      <c r="BX15" s="26" t="s">
        <v>6</v>
      </c>
      <c r="BY15" s="27"/>
      <c r="BZ15" s="27"/>
      <c r="CA15" s="27"/>
      <c r="CB15" s="27"/>
      <c r="CC15" s="27"/>
      <c r="CD15" s="27"/>
      <c r="CE15" s="28"/>
      <c r="CF15" s="27"/>
      <c r="CG15" s="27"/>
      <c r="CH15" s="27"/>
      <c r="CI15" s="27"/>
      <c r="CJ15" s="27"/>
      <c r="CK15" s="27"/>
      <c r="CL15" s="28"/>
      <c r="CN15" s="26" t="s">
        <v>174</v>
      </c>
      <c r="CO15" s="27"/>
      <c r="CP15" s="27"/>
      <c r="CQ15" s="27"/>
      <c r="CR15" s="27"/>
      <c r="CS15" s="28"/>
      <c r="CT15" s="27"/>
      <c r="CU15" s="27"/>
      <c r="CV15" s="27"/>
      <c r="CW15" s="27"/>
      <c r="CX15" s="28"/>
      <c r="CZ15" s="26" t="s">
        <v>175</v>
      </c>
      <c r="DA15" s="27"/>
      <c r="DB15" s="27"/>
      <c r="DC15" s="28"/>
      <c r="DD15" s="27"/>
      <c r="DE15" s="27"/>
      <c r="DF15" s="28"/>
    </row>
    <row r="16" spans="1:110" x14ac:dyDescent="0.35">
      <c r="B16" s="17" t="s">
        <v>129</v>
      </c>
      <c r="C16" s="29" t="s">
        <v>1</v>
      </c>
      <c r="D16" s="29"/>
      <c r="E16" s="29"/>
      <c r="F16" s="30"/>
      <c r="G16" s="29" t="s">
        <v>5</v>
      </c>
      <c r="H16" s="29"/>
      <c r="I16" s="29"/>
      <c r="J16" s="30"/>
      <c r="L16" s="17" t="s">
        <v>165</v>
      </c>
      <c r="M16" s="29" t="s">
        <v>1</v>
      </c>
      <c r="N16" s="29"/>
      <c r="O16" s="29"/>
      <c r="P16" s="29"/>
      <c r="Q16" s="30"/>
      <c r="R16" s="29" t="s">
        <v>5</v>
      </c>
      <c r="S16" s="29"/>
      <c r="T16" s="29"/>
      <c r="U16" s="29"/>
      <c r="V16" s="30"/>
      <c r="X16" s="17" t="s">
        <v>176</v>
      </c>
      <c r="Y16" s="29" t="s">
        <v>1</v>
      </c>
      <c r="Z16" s="29"/>
      <c r="AA16" s="29"/>
      <c r="AB16" s="30"/>
      <c r="AC16" s="29" t="s">
        <v>5</v>
      </c>
      <c r="AD16" s="29"/>
      <c r="AE16" s="29"/>
      <c r="AF16" s="30"/>
      <c r="AH16" s="17" t="s">
        <v>177</v>
      </c>
      <c r="AI16" s="29" t="s">
        <v>1</v>
      </c>
      <c r="AJ16" s="29"/>
      <c r="AK16" s="29"/>
      <c r="AL16" s="30"/>
      <c r="AM16" s="29" t="s">
        <v>5</v>
      </c>
      <c r="AN16" s="29"/>
      <c r="AO16" s="29"/>
      <c r="AP16" s="30"/>
      <c r="AR16" s="17" t="s">
        <v>178</v>
      </c>
      <c r="AS16" s="29" t="s">
        <v>1</v>
      </c>
      <c r="AT16" s="29"/>
      <c r="AU16" s="29"/>
      <c r="AV16" s="29"/>
      <c r="AW16" s="30"/>
      <c r="AX16" s="29" t="s">
        <v>5</v>
      </c>
      <c r="AY16" s="29"/>
      <c r="AZ16" s="29"/>
      <c r="BA16" s="29"/>
      <c r="BB16" s="30"/>
      <c r="BD16" s="17" t="s">
        <v>15</v>
      </c>
      <c r="BE16" s="29" t="s">
        <v>1</v>
      </c>
      <c r="BF16" s="29"/>
      <c r="BG16" s="29"/>
      <c r="BH16" s="30"/>
      <c r="BI16" s="29" t="s">
        <v>5</v>
      </c>
      <c r="BJ16" s="29"/>
      <c r="BK16" s="29"/>
      <c r="BL16" s="30"/>
      <c r="BN16" s="17" t="s">
        <v>63</v>
      </c>
      <c r="BO16" s="29" t="s">
        <v>1</v>
      </c>
      <c r="BP16" s="29"/>
      <c r="BQ16" s="29"/>
      <c r="BR16" s="30"/>
      <c r="BS16" s="29" t="s">
        <v>5</v>
      </c>
      <c r="BT16" s="29"/>
      <c r="BU16" s="29"/>
      <c r="BV16" s="30"/>
      <c r="BX16" s="17" t="s">
        <v>130</v>
      </c>
      <c r="BY16" s="29" t="s">
        <v>1</v>
      </c>
      <c r="BZ16" s="29"/>
      <c r="CA16" s="29"/>
      <c r="CB16" s="29"/>
      <c r="CC16" s="29"/>
      <c r="CD16" s="29"/>
      <c r="CE16" s="30"/>
      <c r="CF16" s="29" t="s">
        <v>5</v>
      </c>
      <c r="CG16" s="29"/>
      <c r="CH16" s="29"/>
      <c r="CI16" s="29"/>
      <c r="CJ16" s="29"/>
      <c r="CK16" s="29"/>
      <c r="CL16" s="30"/>
      <c r="CN16" s="17" t="s">
        <v>9</v>
      </c>
      <c r="CO16" s="29" t="s">
        <v>1</v>
      </c>
      <c r="CP16" s="29"/>
      <c r="CQ16" s="29"/>
      <c r="CR16" s="29"/>
      <c r="CS16" s="30"/>
      <c r="CT16" s="29" t="s">
        <v>5</v>
      </c>
      <c r="CU16" s="29"/>
      <c r="CV16" s="29"/>
      <c r="CW16" s="29"/>
      <c r="CX16" s="30"/>
      <c r="CZ16" s="17" t="s">
        <v>9</v>
      </c>
      <c r="DA16" s="29" t="s">
        <v>1</v>
      </c>
      <c r="DB16" s="29"/>
      <c r="DC16" s="30"/>
      <c r="DD16" s="29" t="s">
        <v>5</v>
      </c>
      <c r="DE16" s="29"/>
      <c r="DF16" s="30"/>
    </row>
    <row r="17" spans="2:110" x14ac:dyDescent="0.35">
      <c r="B17" s="11" t="s">
        <v>10</v>
      </c>
      <c r="C17" s="15" t="s">
        <v>116</v>
      </c>
      <c r="D17" s="15" t="s">
        <v>117</v>
      </c>
      <c r="E17" s="15" t="s">
        <v>118</v>
      </c>
      <c r="F17" s="16" t="s">
        <v>119</v>
      </c>
      <c r="G17" s="15" t="s">
        <v>112</v>
      </c>
      <c r="H17" s="15" t="s">
        <v>115</v>
      </c>
      <c r="I17" s="15" t="s">
        <v>114</v>
      </c>
      <c r="J17" s="16" t="s">
        <v>113</v>
      </c>
      <c r="L17" s="11" t="s">
        <v>10</v>
      </c>
      <c r="M17" s="15" t="s">
        <v>116</v>
      </c>
      <c r="N17" s="15" t="s">
        <v>117</v>
      </c>
      <c r="O17" s="15" t="s">
        <v>118</v>
      </c>
      <c r="P17" s="15" t="s">
        <v>119</v>
      </c>
      <c r="Q17" s="16" t="s">
        <v>43</v>
      </c>
      <c r="R17" s="15" t="s">
        <v>112</v>
      </c>
      <c r="S17" s="15" t="s">
        <v>115</v>
      </c>
      <c r="T17" s="15" t="s">
        <v>114</v>
      </c>
      <c r="U17" s="15" t="s">
        <v>113</v>
      </c>
      <c r="V17" s="16" t="s">
        <v>42</v>
      </c>
      <c r="X17" s="11" t="s">
        <v>10</v>
      </c>
      <c r="Y17" s="15" t="s">
        <v>116</v>
      </c>
      <c r="Z17" s="15" t="s">
        <v>117</v>
      </c>
      <c r="AA17" s="15" t="s">
        <v>118</v>
      </c>
      <c r="AB17" s="16" t="s">
        <v>119</v>
      </c>
      <c r="AC17" s="15" t="s">
        <v>112</v>
      </c>
      <c r="AD17" s="15" t="s">
        <v>115</v>
      </c>
      <c r="AE17" s="15" t="s">
        <v>114</v>
      </c>
      <c r="AF17" s="16" t="s">
        <v>113</v>
      </c>
      <c r="AH17" s="11" t="s">
        <v>10</v>
      </c>
      <c r="AI17" s="15" t="s">
        <v>116</v>
      </c>
      <c r="AJ17" s="15" t="s">
        <v>117</v>
      </c>
      <c r="AK17" s="15" t="s">
        <v>118</v>
      </c>
      <c r="AL17" s="16" t="s">
        <v>119</v>
      </c>
      <c r="AM17" s="15" t="s">
        <v>112</v>
      </c>
      <c r="AN17" s="15" t="s">
        <v>115</v>
      </c>
      <c r="AO17" s="15" t="s">
        <v>114</v>
      </c>
      <c r="AP17" s="16" t="s">
        <v>113</v>
      </c>
      <c r="AR17" s="11" t="s">
        <v>10</v>
      </c>
      <c r="AS17" s="15" t="s">
        <v>116</v>
      </c>
      <c r="AT17" s="15" t="s">
        <v>117</v>
      </c>
      <c r="AU17" s="15" t="s">
        <v>118</v>
      </c>
      <c r="AV17" s="15" t="s">
        <v>119</v>
      </c>
      <c r="AW17" s="16" t="s">
        <v>43</v>
      </c>
      <c r="AX17" s="15" t="s">
        <v>112</v>
      </c>
      <c r="AY17" s="15" t="s">
        <v>115</v>
      </c>
      <c r="AZ17" s="15" t="s">
        <v>114</v>
      </c>
      <c r="BA17" s="15" t="s">
        <v>113</v>
      </c>
      <c r="BB17" s="16" t="s">
        <v>42</v>
      </c>
      <c r="BD17" s="11" t="s">
        <v>10</v>
      </c>
      <c r="BE17" s="15" t="s">
        <v>116</v>
      </c>
      <c r="BF17" s="15" t="s">
        <v>117</v>
      </c>
      <c r="BG17" s="15" t="s">
        <v>118</v>
      </c>
      <c r="BH17" s="16" t="s">
        <v>119</v>
      </c>
      <c r="BI17" s="15" t="s">
        <v>112</v>
      </c>
      <c r="BJ17" s="15" t="s">
        <v>115</v>
      </c>
      <c r="BK17" s="15" t="s">
        <v>114</v>
      </c>
      <c r="BL17" s="16" t="s">
        <v>113</v>
      </c>
      <c r="BN17" s="11" t="s">
        <v>10</v>
      </c>
      <c r="BO17" s="15" t="s">
        <v>116</v>
      </c>
      <c r="BP17" s="15" t="s">
        <v>117</v>
      </c>
      <c r="BQ17" s="15" t="s">
        <v>118</v>
      </c>
      <c r="BR17" s="16" t="s">
        <v>119</v>
      </c>
      <c r="BS17" s="15" t="s">
        <v>112</v>
      </c>
      <c r="BT17" s="15" t="s">
        <v>115</v>
      </c>
      <c r="BU17" s="15" t="s">
        <v>114</v>
      </c>
      <c r="BV17" s="16" t="s">
        <v>113</v>
      </c>
      <c r="BX17" s="11" t="s">
        <v>10</v>
      </c>
      <c r="BY17" s="15" t="s">
        <v>179</v>
      </c>
      <c r="BZ17" s="15" t="s">
        <v>180</v>
      </c>
      <c r="CA17" s="15" t="s">
        <v>181</v>
      </c>
      <c r="CB17" s="15" t="s">
        <v>182</v>
      </c>
      <c r="CC17" s="15" t="s">
        <v>183</v>
      </c>
      <c r="CD17" s="15" t="s">
        <v>196</v>
      </c>
      <c r="CE17" s="16" t="s">
        <v>184</v>
      </c>
      <c r="CF17" s="15" t="s">
        <v>185</v>
      </c>
      <c r="CG17" s="15" t="s">
        <v>186</v>
      </c>
      <c r="CH17" s="15" t="s">
        <v>187</v>
      </c>
      <c r="CI17" s="15" t="s">
        <v>188</v>
      </c>
      <c r="CJ17" s="15" t="s">
        <v>189</v>
      </c>
      <c r="CK17" s="15" t="s">
        <v>197</v>
      </c>
      <c r="CL17" s="16" t="s">
        <v>190</v>
      </c>
      <c r="CN17" s="11" t="s">
        <v>10</v>
      </c>
      <c r="CO17" s="15" t="s">
        <v>43</v>
      </c>
      <c r="CP17" s="15" t="s">
        <v>116</v>
      </c>
      <c r="CQ17" s="15" t="s">
        <v>117</v>
      </c>
      <c r="CR17" s="15" t="s">
        <v>118</v>
      </c>
      <c r="CS17" s="16" t="s">
        <v>119</v>
      </c>
      <c r="CT17" s="15" t="s">
        <v>42</v>
      </c>
      <c r="CU17" s="15" t="s">
        <v>112</v>
      </c>
      <c r="CV17" s="15" t="s">
        <v>115</v>
      </c>
      <c r="CW17" s="15" t="s">
        <v>114</v>
      </c>
      <c r="CX17" s="16" t="s">
        <v>113</v>
      </c>
      <c r="CZ17" s="11" t="s">
        <v>10</v>
      </c>
      <c r="DA17" s="15" t="s">
        <v>116</v>
      </c>
      <c r="DB17" s="15" t="s">
        <v>117</v>
      </c>
      <c r="DC17" s="16" t="s">
        <v>118</v>
      </c>
      <c r="DD17" s="15" t="s">
        <v>112</v>
      </c>
      <c r="DE17" s="15" t="s">
        <v>115</v>
      </c>
      <c r="DF17" s="16" t="s">
        <v>114</v>
      </c>
    </row>
    <row r="18" spans="2:110" x14ac:dyDescent="0.35">
      <c r="B18" s="4" t="s">
        <v>13</v>
      </c>
      <c r="C18" s="10">
        <v>12</v>
      </c>
      <c r="D18" s="10">
        <v>6</v>
      </c>
      <c r="E18" s="10">
        <v>11</v>
      </c>
      <c r="F18" s="7">
        <v>1</v>
      </c>
      <c r="G18" s="10">
        <v>40</v>
      </c>
      <c r="H18" s="10">
        <v>20</v>
      </c>
      <c r="I18" s="10">
        <v>36.667000000000002</v>
      </c>
      <c r="J18" s="7">
        <v>3.3330000000000002</v>
      </c>
      <c r="L18" s="4" t="s">
        <v>13</v>
      </c>
      <c r="M18" s="10">
        <v>4</v>
      </c>
      <c r="N18" s="10">
        <v>8</v>
      </c>
      <c r="O18" s="10">
        <v>15</v>
      </c>
      <c r="P18" s="10">
        <v>3</v>
      </c>
      <c r="Q18" s="7">
        <v>0</v>
      </c>
      <c r="R18" s="10">
        <v>13.333</v>
      </c>
      <c r="S18" s="10">
        <v>26.667000000000002</v>
      </c>
      <c r="T18" s="10">
        <v>50</v>
      </c>
      <c r="U18" s="10">
        <v>10</v>
      </c>
      <c r="V18" s="7">
        <v>0</v>
      </c>
      <c r="X18" s="4" t="s">
        <v>13</v>
      </c>
      <c r="Y18" s="10">
        <v>2</v>
      </c>
      <c r="Z18" s="10">
        <v>7</v>
      </c>
      <c r="AA18" s="10">
        <v>14</v>
      </c>
      <c r="AB18" s="7">
        <v>7</v>
      </c>
      <c r="AC18" s="10">
        <v>6.6669999999999998</v>
      </c>
      <c r="AD18" s="10">
        <v>23.332999999999998</v>
      </c>
      <c r="AE18" s="10">
        <v>46.667000000000002</v>
      </c>
      <c r="AF18" s="7">
        <v>23.332999999999998</v>
      </c>
      <c r="AH18" s="4" t="s">
        <v>13</v>
      </c>
      <c r="AI18" s="10">
        <v>5</v>
      </c>
      <c r="AJ18" s="10">
        <v>13</v>
      </c>
      <c r="AK18" s="10">
        <v>8</v>
      </c>
      <c r="AL18" s="7">
        <v>4</v>
      </c>
      <c r="AM18" s="10">
        <v>16.667000000000002</v>
      </c>
      <c r="AN18" s="10">
        <v>43.332999999999998</v>
      </c>
      <c r="AO18" s="10">
        <v>26.667000000000002</v>
      </c>
      <c r="AP18" s="7">
        <v>13.333</v>
      </c>
      <c r="AR18" s="4" t="s">
        <v>13</v>
      </c>
      <c r="AS18" s="10">
        <v>3</v>
      </c>
      <c r="AT18" s="10">
        <v>10</v>
      </c>
      <c r="AU18" s="10">
        <v>13</v>
      </c>
      <c r="AV18" s="10">
        <v>4</v>
      </c>
      <c r="AW18" s="7">
        <v>0</v>
      </c>
      <c r="AX18" s="10">
        <v>10</v>
      </c>
      <c r="AY18" s="10">
        <v>33.332999999999998</v>
      </c>
      <c r="AZ18" s="10">
        <v>43.332999999999998</v>
      </c>
      <c r="BA18" s="10">
        <v>13.333</v>
      </c>
      <c r="BB18" s="7">
        <v>0</v>
      </c>
      <c r="BD18" s="4" t="s">
        <v>13</v>
      </c>
      <c r="BE18" s="10">
        <v>3</v>
      </c>
      <c r="BF18" s="10">
        <v>6</v>
      </c>
      <c r="BG18" s="10">
        <v>12</v>
      </c>
      <c r="BH18" s="7">
        <v>8</v>
      </c>
      <c r="BI18" s="10">
        <v>10.345000000000001</v>
      </c>
      <c r="BJ18" s="10">
        <v>20.69</v>
      </c>
      <c r="BK18" s="10">
        <v>41.378999999999998</v>
      </c>
      <c r="BL18" s="7">
        <v>27.585999999999999</v>
      </c>
      <c r="BN18" s="4" t="s">
        <v>13</v>
      </c>
      <c r="BO18" s="10">
        <v>4</v>
      </c>
      <c r="BP18" s="10">
        <v>8</v>
      </c>
      <c r="BQ18" s="10">
        <v>12</v>
      </c>
      <c r="BR18" s="7">
        <v>5</v>
      </c>
      <c r="BS18" s="10">
        <v>13.792999999999999</v>
      </c>
      <c r="BT18" s="10">
        <v>27.585999999999999</v>
      </c>
      <c r="BU18" s="10">
        <v>41.378999999999998</v>
      </c>
      <c r="BV18" s="7">
        <v>17.241</v>
      </c>
      <c r="BX18" s="4" t="s">
        <v>13</v>
      </c>
      <c r="BY18" s="10">
        <v>1</v>
      </c>
      <c r="BZ18" s="10">
        <v>0</v>
      </c>
      <c r="CA18" s="10">
        <v>0</v>
      </c>
      <c r="CB18" s="10">
        <v>0</v>
      </c>
      <c r="CC18" s="10">
        <v>0</v>
      </c>
      <c r="CD18" s="10">
        <v>0</v>
      </c>
      <c r="CE18" s="7">
        <v>0</v>
      </c>
      <c r="CF18" s="10">
        <v>100</v>
      </c>
      <c r="CG18" s="10">
        <v>0</v>
      </c>
      <c r="CH18" s="10">
        <v>0</v>
      </c>
      <c r="CI18" s="10">
        <v>0</v>
      </c>
      <c r="CJ18" s="10">
        <v>0</v>
      </c>
      <c r="CK18" s="10">
        <v>0</v>
      </c>
      <c r="CL18" s="7">
        <v>0</v>
      </c>
      <c r="CN18" s="4" t="s">
        <v>195</v>
      </c>
      <c r="CO18" s="10">
        <v>1</v>
      </c>
      <c r="CP18" s="10">
        <v>2</v>
      </c>
      <c r="CQ18" s="10">
        <v>3</v>
      </c>
      <c r="CR18" s="10">
        <v>8</v>
      </c>
      <c r="CS18" s="7">
        <v>1</v>
      </c>
      <c r="CT18" s="10">
        <v>6.6669999999999998</v>
      </c>
      <c r="CU18" s="10">
        <v>13.333</v>
      </c>
      <c r="CV18" s="10">
        <v>20</v>
      </c>
      <c r="CW18" s="10">
        <v>53.332999999999998</v>
      </c>
      <c r="CX18" s="7">
        <v>6.6669999999999998</v>
      </c>
      <c r="CZ18" s="4" t="s">
        <v>195</v>
      </c>
      <c r="DA18" s="10">
        <v>10</v>
      </c>
      <c r="DB18" s="10">
        <v>2</v>
      </c>
      <c r="DC18" s="7">
        <v>3</v>
      </c>
      <c r="DD18" s="10">
        <v>66.667000000000002</v>
      </c>
      <c r="DE18" s="10">
        <v>13.333</v>
      </c>
      <c r="DF18" s="7">
        <v>20</v>
      </c>
    </row>
    <row r="19" spans="2:110" x14ac:dyDescent="0.35">
      <c r="B19" s="4" t="s">
        <v>19</v>
      </c>
      <c r="C19" s="10">
        <v>2</v>
      </c>
      <c r="D19" s="10">
        <v>3</v>
      </c>
      <c r="E19" s="10">
        <v>3</v>
      </c>
      <c r="F19" s="7">
        <v>4</v>
      </c>
      <c r="G19" s="10">
        <v>16.667000000000002</v>
      </c>
      <c r="H19" s="10">
        <v>25</v>
      </c>
      <c r="I19" s="10">
        <v>25</v>
      </c>
      <c r="J19" s="7">
        <v>33.332999999999998</v>
      </c>
      <c r="L19" s="4" t="s">
        <v>19</v>
      </c>
      <c r="M19" s="10">
        <v>1</v>
      </c>
      <c r="N19" s="10">
        <v>2</v>
      </c>
      <c r="O19" s="10">
        <v>7</v>
      </c>
      <c r="P19" s="10">
        <v>3</v>
      </c>
      <c r="Q19" s="7">
        <v>0</v>
      </c>
      <c r="R19" s="10">
        <v>7.6920000000000002</v>
      </c>
      <c r="S19" s="10">
        <v>15.385</v>
      </c>
      <c r="T19" s="10">
        <v>53.845999999999997</v>
      </c>
      <c r="U19" s="10">
        <v>23.077000000000002</v>
      </c>
      <c r="V19" s="7">
        <v>0</v>
      </c>
      <c r="X19" s="4" t="s">
        <v>19</v>
      </c>
      <c r="Y19" s="10">
        <v>2</v>
      </c>
      <c r="Z19" s="10">
        <v>6</v>
      </c>
      <c r="AA19" s="10">
        <v>1</v>
      </c>
      <c r="AB19" s="7">
        <v>4</v>
      </c>
      <c r="AC19" s="10">
        <v>15.385</v>
      </c>
      <c r="AD19" s="10">
        <v>46.154000000000003</v>
      </c>
      <c r="AE19" s="10">
        <v>7.6920000000000002</v>
      </c>
      <c r="AF19" s="7">
        <v>30.768999999999998</v>
      </c>
      <c r="AH19" s="4" t="s">
        <v>19</v>
      </c>
      <c r="AI19" s="10">
        <v>0</v>
      </c>
      <c r="AJ19" s="10">
        <v>6</v>
      </c>
      <c r="AK19" s="10">
        <v>4</v>
      </c>
      <c r="AL19" s="7">
        <v>3</v>
      </c>
      <c r="AM19" s="10">
        <v>0</v>
      </c>
      <c r="AN19" s="10">
        <v>46.154000000000003</v>
      </c>
      <c r="AO19" s="10">
        <v>30.768999999999998</v>
      </c>
      <c r="AP19" s="7">
        <v>23.077000000000002</v>
      </c>
      <c r="AR19" s="4" t="s">
        <v>19</v>
      </c>
      <c r="AS19" s="10">
        <v>0</v>
      </c>
      <c r="AT19" s="10">
        <v>7</v>
      </c>
      <c r="AU19" s="10">
        <v>4</v>
      </c>
      <c r="AV19" s="10">
        <v>2</v>
      </c>
      <c r="AW19" s="7">
        <v>0</v>
      </c>
      <c r="AX19" s="10">
        <v>0</v>
      </c>
      <c r="AY19" s="10">
        <v>53.845999999999997</v>
      </c>
      <c r="AZ19" s="10">
        <v>30.768999999999998</v>
      </c>
      <c r="BA19" s="10">
        <v>15.385</v>
      </c>
      <c r="BB19" s="7">
        <v>0</v>
      </c>
      <c r="BD19" s="4" t="s">
        <v>19</v>
      </c>
      <c r="BE19" s="10">
        <v>1</v>
      </c>
      <c r="BF19" s="10">
        <v>6</v>
      </c>
      <c r="BG19" s="10">
        <v>3</v>
      </c>
      <c r="BH19" s="7">
        <v>3</v>
      </c>
      <c r="BI19" s="10">
        <v>7.6920000000000002</v>
      </c>
      <c r="BJ19" s="10">
        <v>46.154000000000003</v>
      </c>
      <c r="BK19" s="10">
        <v>23.077000000000002</v>
      </c>
      <c r="BL19" s="7">
        <v>23.077000000000002</v>
      </c>
      <c r="BN19" s="4" t="s">
        <v>19</v>
      </c>
      <c r="BO19" s="10">
        <v>2</v>
      </c>
      <c r="BP19" s="10">
        <v>4</v>
      </c>
      <c r="BQ19" s="10">
        <v>6</v>
      </c>
      <c r="BR19" s="7">
        <v>1</v>
      </c>
      <c r="BS19" s="10">
        <v>15.385</v>
      </c>
      <c r="BT19" s="10">
        <v>30.768999999999998</v>
      </c>
      <c r="BU19" s="10">
        <v>46.154000000000003</v>
      </c>
      <c r="BV19" s="7">
        <v>7.6920000000000002</v>
      </c>
      <c r="BX19" s="4" t="s">
        <v>19</v>
      </c>
      <c r="BY19" s="10">
        <v>0</v>
      </c>
      <c r="BZ19" s="10">
        <v>1</v>
      </c>
      <c r="CA19" s="10">
        <v>0</v>
      </c>
      <c r="CB19" s="10">
        <v>0</v>
      </c>
      <c r="CC19" s="10">
        <v>0</v>
      </c>
      <c r="CD19" s="10">
        <v>0</v>
      </c>
      <c r="CE19" s="7">
        <v>0</v>
      </c>
      <c r="CF19" s="10">
        <v>0</v>
      </c>
      <c r="CG19" s="10">
        <v>100</v>
      </c>
      <c r="CH19" s="10">
        <v>0</v>
      </c>
      <c r="CI19" s="10">
        <v>0</v>
      </c>
      <c r="CJ19" s="10">
        <v>0</v>
      </c>
      <c r="CK19" s="10">
        <v>0</v>
      </c>
      <c r="CL19" s="7">
        <v>0</v>
      </c>
      <c r="CN19" s="12" t="s">
        <v>4</v>
      </c>
      <c r="CO19" s="14">
        <v>1</v>
      </c>
      <c r="CP19" s="14">
        <v>2</v>
      </c>
      <c r="CQ19" s="14">
        <v>3</v>
      </c>
      <c r="CR19" s="14">
        <v>8</v>
      </c>
      <c r="CS19" s="13">
        <v>1</v>
      </c>
      <c r="CT19" s="14"/>
      <c r="CU19" s="14"/>
      <c r="CV19" s="14"/>
      <c r="CW19" s="14"/>
      <c r="CX19" s="13"/>
      <c r="CZ19" s="12" t="s">
        <v>4</v>
      </c>
      <c r="DA19" s="14">
        <v>10</v>
      </c>
      <c r="DB19" s="14">
        <v>2</v>
      </c>
      <c r="DC19" s="13">
        <v>3</v>
      </c>
      <c r="DD19" s="14"/>
      <c r="DE19" s="14"/>
      <c r="DF19" s="13"/>
    </row>
    <row r="20" spans="2:110" x14ac:dyDescent="0.35">
      <c r="B20" s="4" t="s">
        <v>14</v>
      </c>
      <c r="C20" s="10">
        <v>1</v>
      </c>
      <c r="D20" s="10">
        <v>1</v>
      </c>
      <c r="E20" s="10">
        <v>2</v>
      </c>
      <c r="F20" s="7">
        <v>2</v>
      </c>
      <c r="G20" s="10">
        <v>16.667000000000002</v>
      </c>
      <c r="H20" s="10">
        <v>16.667000000000002</v>
      </c>
      <c r="I20" s="10">
        <v>33.332999999999998</v>
      </c>
      <c r="J20" s="7">
        <v>33.332999999999998</v>
      </c>
      <c r="L20" s="4" t="s">
        <v>14</v>
      </c>
      <c r="M20" s="10">
        <v>0</v>
      </c>
      <c r="N20" s="10">
        <v>1</v>
      </c>
      <c r="O20" s="10">
        <v>1</v>
      </c>
      <c r="P20" s="10">
        <v>3</v>
      </c>
      <c r="Q20" s="7">
        <v>0</v>
      </c>
      <c r="R20" s="10">
        <v>0</v>
      </c>
      <c r="S20" s="10">
        <v>20</v>
      </c>
      <c r="T20" s="10">
        <v>20</v>
      </c>
      <c r="U20" s="10">
        <v>60</v>
      </c>
      <c r="V20" s="7">
        <v>0</v>
      </c>
      <c r="X20" s="4" t="s">
        <v>14</v>
      </c>
      <c r="Y20" s="10">
        <v>1</v>
      </c>
      <c r="Z20" s="10">
        <v>3</v>
      </c>
      <c r="AA20" s="10">
        <v>1</v>
      </c>
      <c r="AB20" s="7">
        <v>1</v>
      </c>
      <c r="AC20" s="10">
        <v>16.667000000000002</v>
      </c>
      <c r="AD20" s="10">
        <v>50</v>
      </c>
      <c r="AE20" s="10">
        <v>16.667000000000002</v>
      </c>
      <c r="AF20" s="7">
        <v>16.667000000000002</v>
      </c>
      <c r="AH20" s="4" t="s">
        <v>14</v>
      </c>
      <c r="AI20" s="10">
        <v>1</v>
      </c>
      <c r="AJ20" s="10">
        <v>4</v>
      </c>
      <c r="AK20" s="10">
        <v>0</v>
      </c>
      <c r="AL20" s="7">
        <v>1</v>
      </c>
      <c r="AM20" s="10">
        <v>16.667000000000002</v>
      </c>
      <c r="AN20" s="10">
        <v>66.667000000000002</v>
      </c>
      <c r="AO20" s="10">
        <v>0</v>
      </c>
      <c r="AP20" s="7">
        <v>16.667000000000002</v>
      </c>
      <c r="AR20" s="4" t="s">
        <v>14</v>
      </c>
      <c r="AS20" s="10">
        <v>0</v>
      </c>
      <c r="AT20" s="10">
        <v>3</v>
      </c>
      <c r="AU20" s="10">
        <v>1</v>
      </c>
      <c r="AV20" s="10">
        <v>1</v>
      </c>
      <c r="AW20" s="7">
        <v>0</v>
      </c>
      <c r="AX20" s="10">
        <v>0</v>
      </c>
      <c r="AY20" s="10">
        <v>60</v>
      </c>
      <c r="AZ20" s="10">
        <v>20</v>
      </c>
      <c r="BA20" s="10">
        <v>20</v>
      </c>
      <c r="BB20" s="7">
        <v>0</v>
      </c>
      <c r="BD20" s="4" t="s">
        <v>14</v>
      </c>
      <c r="BE20" s="10">
        <v>0</v>
      </c>
      <c r="BF20" s="10">
        <v>2</v>
      </c>
      <c r="BG20" s="10">
        <v>3</v>
      </c>
      <c r="BH20" s="7">
        <v>1</v>
      </c>
      <c r="BI20" s="10">
        <v>0</v>
      </c>
      <c r="BJ20" s="10">
        <v>33.332999999999998</v>
      </c>
      <c r="BK20" s="10">
        <v>50</v>
      </c>
      <c r="BL20" s="7">
        <v>16.667000000000002</v>
      </c>
      <c r="BN20" s="4" t="s">
        <v>14</v>
      </c>
      <c r="BO20" s="10">
        <v>2</v>
      </c>
      <c r="BP20" s="10">
        <v>1</v>
      </c>
      <c r="BQ20" s="10">
        <v>1</v>
      </c>
      <c r="BR20" s="7">
        <v>1</v>
      </c>
      <c r="BS20" s="10">
        <v>40</v>
      </c>
      <c r="BT20" s="10">
        <v>20</v>
      </c>
      <c r="BU20" s="10">
        <v>20</v>
      </c>
      <c r="BV20" s="7">
        <v>20</v>
      </c>
      <c r="BX20" s="4" t="s">
        <v>14</v>
      </c>
      <c r="BY20" s="10">
        <v>0</v>
      </c>
      <c r="BZ20" s="10">
        <v>0</v>
      </c>
      <c r="CA20" s="10">
        <v>1</v>
      </c>
      <c r="CB20" s="10">
        <v>0</v>
      </c>
      <c r="CC20" s="10">
        <v>0</v>
      </c>
      <c r="CD20" s="10">
        <v>0</v>
      </c>
      <c r="CE20" s="7">
        <v>0</v>
      </c>
      <c r="CF20" s="10">
        <v>0</v>
      </c>
      <c r="CG20" s="10">
        <v>0</v>
      </c>
      <c r="CH20" s="10">
        <v>100</v>
      </c>
      <c r="CI20" s="10">
        <v>0</v>
      </c>
      <c r="CJ20" s="10">
        <v>0</v>
      </c>
      <c r="CK20" s="10">
        <v>0</v>
      </c>
      <c r="CL20" s="7">
        <v>0</v>
      </c>
    </row>
    <row r="21" spans="2:110" x14ac:dyDescent="0.35">
      <c r="B21" s="4" t="s">
        <v>195</v>
      </c>
      <c r="C21" s="10">
        <v>5</v>
      </c>
      <c r="D21" s="10">
        <v>2</v>
      </c>
      <c r="E21" s="10">
        <v>8</v>
      </c>
      <c r="F21" s="7">
        <v>0</v>
      </c>
      <c r="G21" s="10">
        <v>33.332999999999998</v>
      </c>
      <c r="H21" s="10">
        <v>13.333</v>
      </c>
      <c r="I21" s="10">
        <v>53.332999999999998</v>
      </c>
      <c r="J21" s="7">
        <v>0</v>
      </c>
      <c r="L21" s="4" t="s">
        <v>195</v>
      </c>
      <c r="M21" s="10">
        <v>3</v>
      </c>
      <c r="N21" s="10">
        <v>4</v>
      </c>
      <c r="O21" s="10">
        <v>6</v>
      </c>
      <c r="P21" s="10">
        <v>1</v>
      </c>
      <c r="Q21" s="7">
        <v>1</v>
      </c>
      <c r="R21" s="10">
        <v>20</v>
      </c>
      <c r="S21" s="10">
        <v>26.667000000000002</v>
      </c>
      <c r="T21" s="10">
        <v>40</v>
      </c>
      <c r="U21" s="10">
        <v>6.6669999999999998</v>
      </c>
      <c r="V21" s="7">
        <v>6.6669999999999998</v>
      </c>
      <c r="X21" s="4" t="s">
        <v>195</v>
      </c>
      <c r="Y21" s="10">
        <v>2</v>
      </c>
      <c r="Z21" s="10">
        <v>4</v>
      </c>
      <c r="AA21" s="10">
        <v>7</v>
      </c>
      <c r="AB21" s="7">
        <v>2</v>
      </c>
      <c r="AC21" s="10">
        <v>13.333</v>
      </c>
      <c r="AD21" s="10">
        <v>26.667000000000002</v>
      </c>
      <c r="AE21" s="10">
        <v>46.667000000000002</v>
      </c>
      <c r="AF21" s="7">
        <v>13.333</v>
      </c>
      <c r="AH21" s="12" t="s">
        <v>4</v>
      </c>
      <c r="AI21" s="14">
        <v>6</v>
      </c>
      <c r="AJ21" s="14">
        <v>23</v>
      </c>
      <c r="AK21" s="14">
        <v>12</v>
      </c>
      <c r="AL21" s="13">
        <v>8</v>
      </c>
      <c r="AM21" s="14"/>
      <c r="AN21" s="14"/>
      <c r="AO21" s="14"/>
      <c r="AP21" s="13"/>
      <c r="AR21" s="4" t="s">
        <v>195</v>
      </c>
      <c r="AS21" s="10">
        <v>2</v>
      </c>
      <c r="AT21" s="10">
        <v>0</v>
      </c>
      <c r="AU21" s="10">
        <v>7</v>
      </c>
      <c r="AV21" s="10">
        <v>2</v>
      </c>
      <c r="AW21" s="7">
        <v>4</v>
      </c>
      <c r="AX21" s="10">
        <v>13.333</v>
      </c>
      <c r="AY21" s="10">
        <v>0</v>
      </c>
      <c r="AZ21" s="10">
        <v>46.667000000000002</v>
      </c>
      <c r="BA21" s="10">
        <v>13.333</v>
      </c>
      <c r="BB21" s="7">
        <v>26.667000000000002</v>
      </c>
      <c r="BD21" s="12" t="s">
        <v>4</v>
      </c>
      <c r="BE21" s="14">
        <v>4</v>
      </c>
      <c r="BF21" s="14">
        <v>14</v>
      </c>
      <c r="BG21" s="14">
        <v>18</v>
      </c>
      <c r="BH21" s="13">
        <v>12</v>
      </c>
      <c r="BI21" s="14"/>
      <c r="BJ21" s="14"/>
      <c r="BK21" s="14"/>
      <c r="BL21" s="13"/>
      <c r="BN21" s="12" t="s">
        <v>4</v>
      </c>
      <c r="BO21" s="14">
        <v>8</v>
      </c>
      <c r="BP21" s="14">
        <v>13</v>
      </c>
      <c r="BQ21" s="14">
        <v>19</v>
      </c>
      <c r="BR21" s="13">
        <v>7</v>
      </c>
      <c r="BS21" s="14"/>
      <c r="BT21" s="14"/>
      <c r="BU21" s="14"/>
      <c r="BV21" s="13"/>
      <c r="BX21" s="4" t="s">
        <v>195</v>
      </c>
      <c r="BY21" s="10">
        <v>0</v>
      </c>
      <c r="BZ21" s="10">
        <v>0</v>
      </c>
      <c r="CA21" s="10">
        <v>0</v>
      </c>
      <c r="CB21" s="10">
        <v>1</v>
      </c>
      <c r="CC21" s="10">
        <v>1</v>
      </c>
      <c r="CD21" s="10">
        <v>1</v>
      </c>
      <c r="CE21" s="7">
        <v>1</v>
      </c>
      <c r="CF21" s="10">
        <v>0</v>
      </c>
      <c r="CG21" s="10">
        <v>0</v>
      </c>
      <c r="CH21" s="10">
        <v>0</v>
      </c>
      <c r="CI21" s="10">
        <v>25</v>
      </c>
      <c r="CJ21" s="10">
        <v>25</v>
      </c>
      <c r="CK21" s="10">
        <v>25</v>
      </c>
      <c r="CL21" s="7">
        <v>25</v>
      </c>
    </row>
    <row r="22" spans="2:110" x14ac:dyDescent="0.35">
      <c r="B22" s="12" t="s">
        <v>4</v>
      </c>
      <c r="C22" s="14">
        <v>20</v>
      </c>
      <c r="D22" s="14">
        <v>12</v>
      </c>
      <c r="E22" s="14">
        <v>24</v>
      </c>
      <c r="F22" s="13">
        <v>7</v>
      </c>
      <c r="G22" s="14"/>
      <c r="H22" s="14"/>
      <c r="I22" s="14"/>
      <c r="J22" s="13"/>
      <c r="L22" s="12" t="s">
        <v>4</v>
      </c>
      <c r="M22" s="14">
        <v>8</v>
      </c>
      <c r="N22" s="14">
        <v>15</v>
      </c>
      <c r="O22" s="14">
        <v>29</v>
      </c>
      <c r="P22" s="14">
        <v>10</v>
      </c>
      <c r="Q22" s="13">
        <v>1</v>
      </c>
      <c r="R22" s="14"/>
      <c r="S22" s="14"/>
      <c r="T22" s="14"/>
      <c r="U22" s="14"/>
      <c r="V22" s="13"/>
      <c r="X22" s="12" t="s">
        <v>4</v>
      </c>
      <c r="Y22" s="14">
        <v>7</v>
      </c>
      <c r="Z22" s="14">
        <v>20</v>
      </c>
      <c r="AA22" s="14">
        <v>23</v>
      </c>
      <c r="AB22" s="13">
        <v>14</v>
      </c>
      <c r="AC22" s="14"/>
      <c r="AD22" s="14"/>
      <c r="AE22" s="14"/>
      <c r="AF22" s="13"/>
      <c r="AR22" s="12" t="s">
        <v>4</v>
      </c>
      <c r="AS22" s="14">
        <v>5</v>
      </c>
      <c r="AT22" s="14">
        <v>20</v>
      </c>
      <c r="AU22" s="14">
        <v>25</v>
      </c>
      <c r="AV22" s="14">
        <v>9</v>
      </c>
      <c r="AW22" s="13">
        <v>4</v>
      </c>
      <c r="AX22" s="14"/>
      <c r="AY22" s="14"/>
      <c r="AZ22" s="14"/>
      <c r="BA22" s="14"/>
      <c r="BB22" s="13"/>
      <c r="BX22" s="12" t="s">
        <v>4</v>
      </c>
      <c r="BY22" s="14">
        <v>1</v>
      </c>
      <c r="BZ22" s="14">
        <v>1</v>
      </c>
      <c r="CA22" s="14">
        <v>1</v>
      </c>
      <c r="CB22" s="14">
        <v>1</v>
      </c>
      <c r="CC22" s="14">
        <v>1</v>
      </c>
      <c r="CD22" s="14">
        <v>1</v>
      </c>
      <c r="CE22" s="13">
        <v>1</v>
      </c>
      <c r="CF22" s="14"/>
      <c r="CG22" s="14"/>
      <c r="CH22" s="14"/>
      <c r="CI22" s="14"/>
      <c r="CJ22" s="14"/>
      <c r="CK22" s="14"/>
      <c r="CL22" s="13"/>
    </row>
  </sheetData>
  <mergeCells count="30">
    <mergeCell ref="B15:J15"/>
    <mergeCell ref="C16:F16"/>
    <mergeCell ref="G16:J16"/>
    <mergeCell ref="L15:V15"/>
    <mergeCell ref="M16:Q16"/>
    <mergeCell ref="R16:V16"/>
    <mergeCell ref="X15:AF15"/>
    <mergeCell ref="Y16:AB16"/>
    <mergeCell ref="AC16:AF16"/>
    <mergeCell ref="AH15:AP15"/>
    <mergeCell ref="AI16:AL16"/>
    <mergeCell ref="AM16:AP16"/>
    <mergeCell ref="AR15:BB15"/>
    <mergeCell ref="AS16:AW16"/>
    <mergeCell ref="AX16:BB16"/>
    <mergeCell ref="BD15:BL15"/>
    <mergeCell ref="BE16:BH16"/>
    <mergeCell ref="BI16:BL16"/>
    <mergeCell ref="BN15:BV15"/>
    <mergeCell ref="BO16:BR16"/>
    <mergeCell ref="BS16:BV16"/>
    <mergeCell ref="BX15:CL15"/>
    <mergeCell ref="BY16:CE16"/>
    <mergeCell ref="CF16:CL16"/>
    <mergeCell ref="CN15:CX15"/>
    <mergeCell ref="CO16:CS16"/>
    <mergeCell ref="CT16:CX16"/>
    <mergeCell ref="CZ15:DF15"/>
    <mergeCell ref="DA16:DC16"/>
    <mergeCell ref="DD16:DF16"/>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OriginalSubject xmlns="4f9c820c-e7e2-444d-97ee-45f2b3485c1d" xsi:nil="true"/>
    <Project xmlns="4f9c820c-e7e2-444d-97ee-45f2b3485c1d" xsi:nil="true"/>
    <PRAText2 xmlns="4f9c820c-e7e2-444d-97ee-45f2b3485c1d" xsi:nil="true"/>
    <Hub xmlns="755bd5fd-2dd5-4a14-a125-db92b488bbc4" xsi:nil="true"/>
    <ILFrom xmlns="c91a514c-9034-4fa3-897a-8352025b26ed" xsi:nil="true"/>
    <Subactivity xmlns="4f9c820c-e7e2-444d-97ee-45f2b3485c1d">Report Writing and Publication</Subactivity>
    <Activity xmlns="4f9c820c-e7e2-444d-97ee-45f2b3485c1d">National Evaluation Products</Activity>
    <CategoryName xmlns="4f9c820c-e7e2-444d-97ee-45f2b3485c1d" xsi:nil="true"/>
    <FunctionGroup xmlns="4f9c820c-e7e2-444d-97ee-45f2b3485c1d">NA</FunctionGroup>
    <SecurityClassification xmlns="15ffb055-6eb4-45a1-bc20-bf2ac0d420da" xsi:nil="true"/>
    <zMigrationID xmlns="11a2b013-68b6-4bb7-b630-4238f3545415" xsi:nil="true"/>
    <zLegacyJSON xmlns="11a2b013-68b6-4bb7-b630-4238f3545415" xsi:nil="true"/>
    <Narrative xmlns="4f9c820c-e7e2-444d-97ee-45f2b3485c1d" xsi:nil="true"/>
    <PRADate1 xmlns="4f9c820c-e7e2-444d-97ee-45f2b3485c1d" xsi:nil="true"/>
    <PRADateTrigger xmlns="4f9c820c-e7e2-444d-97ee-45f2b3485c1d" xsi:nil="true"/>
    <PRAText3 xmlns="4f9c820c-e7e2-444d-97ee-45f2b3485c1d" xsi:nil="true"/>
    <OverrideLabel xmlns="11a2b013-68b6-4bb7-b630-4238f3545415" xsi:nil="true"/>
    <Subtype xmlns="755bd5fd-2dd5-4a14-a125-db92b488bbc4" xsi:nil="true"/>
    <Case xmlns="4f9c820c-e7e2-444d-97ee-45f2b3485c1d">General</Case>
    <PRADateDisposal xmlns="4f9c820c-e7e2-444d-97ee-45f2b3485c1d" xsi:nil="true"/>
    <CategoryValue xmlns="4f9c820c-e7e2-444d-97ee-45f2b3485c1d" xsi:nil="true"/>
    <PRADate2 xmlns="4f9c820c-e7e2-444d-97ee-45f2b3485c1d" xsi:nil="true"/>
    <Received xmlns="15ffb055-6eb4-45a1-bc20-bf2ac0d420da" xsi:nil="true"/>
    <PRAText4 xmlns="4f9c820c-e7e2-444d-97ee-45f2b3485c1d" xsi:nil="true"/>
    <mbbc5e28be1f44dd80820b82e4420406 xmlns="33c868cf-5ca4-4ca4-aef1-1c476c541eea">
      <Terms xmlns="http://schemas.microsoft.com/office/infopath/2007/PartnerControls"/>
    </mbbc5e28be1f44dd80820b82e4420406>
    <Level2 xmlns="c91a514c-9034-4fa3-897a-8352025b26ed" xsi:nil="true"/>
    <Channel xmlns="c91a514c-9034-4fa3-897a-8352025b26ed">NA</Channel>
    <PRAType xmlns="4f9c820c-e7e2-444d-97ee-45f2b3485c1d" xsi:nil="true"/>
    <KeyWords xmlns="15ffb055-6eb4-45a1-bc20-bf2ac0d420da" xsi:nil="true"/>
    <PRADate3 xmlns="4f9c820c-e7e2-444d-97ee-45f2b3485c1d" xsi:nil="true"/>
    <Year xmlns="c91a514c-9034-4fa3-897a-8352025b26ed">NA</Year>
    <PRAText5 xmlns="4f9c820c-e7e2-444d-97ee-45f2b3485c1d" xsi:nil="true"/>
    <Level3 xmlns="c91a514c-9034-4fa3-897a-8352025b26ed" xsi:nil="true"/>
    <BusinessValue xmlns="4f9c820c-e7e2-444d-97ee-45f2b3485c1d" xsi:nil="true"/>
    <lcf76f155ced4ddcb4097134ff3c332f xmlns="33c868cf-5ca4-4ca4-aef1-1c476c541eea">
      <Terms xmlns="http://schemas.microsoft.com/office/infopath/2007/PartnerControls"/>
    </lcf76f155ced4ddcb4097134ff3c332f>
    <Team xmlns="c91a514c-9034-4fa3-897a-8352025b26ed">SNAP - Students Navigating Alternative Pathways</Team>
    <TaxCatchAll xmlns="b9c3fcff-28cc-4d1a-80a6-93646a0b0016" xsi:nil="true"/>
    <RelatedPeople xmlns="4f9c820c-e7e2-444d-97ee-45f2b3485c1d">
      <UserInfo>
        <DisplayName/>
        <AccountId xsi:nil="true"/>
        <AccountType/>
      </UserInfo>
    </RelatedPeople>
    <SetLabel xmlns="11a2b013-68b6-4bb7-b630-4238f3545415">D2M</SetLabel>
    <Function xmlns="4f9c820c-e7e2-444d-97ee-45f2b3485c1d">National Evaluations and Research</Function>
    <SROverride xmlns="33c868cf-5ca4-4ca4-aef1-1c476c541eea" xsi:nil="true"/>
    <AggregationStatus xmlns="4f9c820c-e7e2-444d-97ee-45f2b3485c1d">Normal</AggregationStatus>
    <AggregationNarrative xmlns="725c79e5-42ce-4aa0-ac78-b6418001f0d2" xsi:nil="true"/>
    <zLegacy xmlns="11a2b013-68b6-4bb7-b630-4238f3545415" xsi:nil="true"/>
    <To xmlns="4f9c820c-e7e2-444d-97ee-45f2b3485c1d" xsi:nil="true"/>
    <PRAText1 xmlns="4f9c820c-e7e2-444d-97ee-45f2b3485c1d" xsi:nil="true"/>
    <DocumentType xmlns="4f9c820c-e7e2-444d-97ee-45f2b3485c1d" xsi:nil="true"/>
    <Sent xmlns="4f9c820c-e7e2-444d-97ee-45f2b3485c1d" xsi:nil="true"/>
    <_dlc_DocId xmlns="b9c3fcff-28cc-4d1a-80a6-93646a0b0016">EROECM-1519551428-19380</_dlc_DocId>
    <_dlc_DocIdUrl xmlns="b9c3fcff-28cc-4d1a-80a6-93646a0b0016">
      <Url>https://ero.sharepoint.com/sites/Leftbehind/_layouts/15/DocIdRedir.aspx?ID=EROECM-1519551428-19380</Url>
      <Description>EROECM-1519551428-19380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eDocument" ma:contentTypeID="0x0101007BADDB455F03E94FAD84A689F78E4A1E" ma:contentTypeVersion="134" ma:contentTypeDescription="Create a new document." ma:contentTypeScope="" ma:versionID="607063e16a356457a794d92467e46e4a">
  <xsd:schema xmlns:xsd="http://www.w3.org/2001/XMLSchema" xmlns:xs="http://www.w3.org/2001/XMLSchema" xmlns:p="http://schemas.microsoft.com/office/2006/metadata/properties" xmlns:ns2="33c868cf-5ca4-4ca4-aef1-1c476c541eea" xmlns:ns3="b9c3fcff-28cc-4d1a-80a6-93646a0b0016" xmlns:ns4="4f9c820c-e7e2-444d-97ee-45f2b3485c1d" xmlns:ns5="755bd5fd-2dd5-4a14-a125-db92b488bbc4" xmlns:ns6="c91a514c-9034-4fa3-897a-8352025b26ed" xmlns:ns7="15ffb055-6eb4-45a1-bc20-bf2ac0d420da" xmlns:ns8="725c79e5-42ce-4aa0-ac78-b6418001f0d2" xmlns:ns9="11a2b013-68b6-4bb7-b630-4238f3545415" targetNamespace="http://schemas.microsoft.com/office/2006/metadata/properties" ma:root="true" ma:fieldsID="a32c73565b4ad5df78cd3fa08fb9131d" ns2:_="" ns3:_="" ns4:_="" ns5:_="" ns6:_="" ns7:_="" ns8:_="" ns9:_="">
    <xsd:import namespace="33c868cf-5ca4-4ca4-aef1-1c476c541eea"/>
    <xsd:import namespace="b9c3fcff-28cc-4d1a-80a6-93646a0b0016"/>
    <xsd:import namespace="4f9c820c-e7e2-444d-97ee-45f2b3485c1d"/>
    <xsd:import namespace="755bd5fd-2dd5-4a14-a125-db92b488bbc4"/>
    <xsd:import namespace="c91a514c-9034-4fa3-897a-8352025b26ed"/>
    <xsd:import namespace="15ffb055-6eb4-45a1-bc20-bf2ac0d420da"/>
    <xsd:import namespace="725c79e5-42ce-4aa0-ac78-b6418001f0d2"/>
    <xsd:import namespace="11a2b013-68b6-4bb7-b630-4238f3545415"/>
    <xsd:element name="properties">
      <xsd:complexType>
        <xsd:sequence>
          <xsd:element name="documentManagement">
            <xsd:complexType>
              <xsd:all>
                <xsd:element ref="ns2:mbbc5e28be1f44dd80820b82e4420406" minOccurs="0"/>
                <xsd:element ref="ns3:TaxCatchAll" minOccurs="0"/>
                <xsd:element ref="ns4:DocumentType" minOccurs="0"/>
                <xsd:element ref="ns5:Subtype" minOccurs="0"/>
                <xsd:element ref="ns4:Function" minOccurs="0"/>
                <xsd:element ref="ns4:Activity" minOccurs="0"/>
                <xsd:element ref="ns4:Subactivity" minOccurs="0"/>
                <xsd:element ref="ns4:Project" minOccurs="0"/>
                <xsd:element ref="ns4:Case" minOccurs="0"/>
                <xsd:element ref="ns4:CategoryName" minOccurs="0"/>
                <xsd:element ref="ns4:CategoryValue" minOccurs="0"/>
                <xsd:element ref="ns4:To" minOccurs="0"/>
                <xsd:element ref="ns6:ILFrom" minOccurs="0"/>
                <xsd:element ref="ns4:Sent" minOccurs="0"/>
                <xsd:element ref="ns7:Received" minOccurs="0"/>
                <xsd:element ref="ns4:OriginalSubject" minOccurs="0"/>
                <xsd:element ref="ns4:Narrative" minOccurs="0"/>
                <xsd:element ref="ns7:SecurityClassification" minOccurs="0"/>
                <xsd:element ref="ns4:RelatedPeople" minOccurs="0"/>
                <xsd:element ref="ns4:BusinessValue" minOccurs="0"/>
                <xsd:element ref="ns4:FunctionGroup" minOccurs="0"/>
                <xsd:element ref="ns4:PRAType" minOccurs="0"/>
                <xsd:element ref="ns4:PRADate1" minOccurs="0"/>
                <xsd:element ref="ns4:PRADate2" minOccurs="0"/>
                <xsd:element ref="ns4:PRADate3" minOccurs="0"/>
                <xsd:element ref="ns4:PRADateDisposal" minOccurs="0"/>
                <xsd:element ref="ns4:PRADateTrigger" minOccurs="0"/>
                <xsd:element ref="ns4:PRAText1" minOccurs="0"/>
                <xsd:element ref="ns4:PRAText2" minOccurs="0"/>
                <xsd:element ref="ns4:PRAText3" minOccurs="0"/>
                <xsd:element ref="ns4:PRAText4" minOccurs="0"/>
                <xsd:element ref="ns4:PRAText5" minOccurs="0"/>
                <xsd:element ref="ns4:AggregationStatus" minOccurs="0"/>
                <xsd:element ref="ns8:AggregationNarrative" minOccurs="0"/>
                <xsd:element ref="ns6:Channel" minOccurs="0"/>
                <xsd:element ref="ns6:Team" minOccurs="0"/>
                <xsd:element ref="ns6:Level2" minOccurs="0"/>
                <xsd:element ref="ns6:Level3" minOccurs="0"/>
                <xsd:element ref="ns6:Year" minOccurs="0"/>
                <xsd:element ref="ns7:KeyWords" minOccurs="0"/>
                <xsd:element ref="ns5:Hub" minOccurs="0"/>
                <xsd:element ref="ns9:SetLabel" minOccurs="0"/>
                <xsd:element ref="ns9:OverrideLabel" minOccurs="0"/>
                <xsd:element ref="ns9:zMigrationID" minOccurs="0"/>
                <xsd:element ref="ns9:zLegacy" minOccurs="0"/>
                <xsd:element ref="ns9:zLegacyJSON" minOccurs="0"/>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SROverri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868cf-5ca4-4ca4-aef1-1c476c541eea" elementFormDefault="qualified">
    <xsd:import namespace="http://schemas.microsoft.com/office/2006/documentManagement/types"/>
    <xsd:import namespace="http://schemas.microsoft.com/office/infopath/2007/PartnerControls"/>
    <xsd:element name="mbbc5e28be1f44dd80820b82e4420406" ma:index="8" nillable="true" ma:taxonomy="true" ma:internalName="mbbc5e28be1f44dd80820b82e4420406" ma:taxonomyFieldName="BusinessClassification" ma:displayName="Business Classification" ma:readOnly="false" ma:default="" ma:fieldId="{6bbc5e28-be1f-44dd-8082-0b82e4420406}" ma:sspId="4f12ca80-7ba9-48ef-8b98-6098a2ac6673" ma:termSetId="623a564c-cd93-416f-b01e-2221d6aaea1a" ma:anchorId="00000000-0000-0000-0000-000000000000" ma:open="false" ma:isKeyword="false">
      <xsd:complexType>
        <xsd:sequence>
          <xsd:element ref="pc:Terms" minOccurs="0" maxOccurs="1"/>
        </xsd:sequence>
      </xsd:complexType>
    </xsd:element>
    <xsd:element name="MediaServiceMetadata" ma:index="56" nillable="true" ma:displayName="MediaServiceMetadata" ma:hidden="true" ma:internalName="MediaServiceMetadata" ma:readOnly="true">
      <xsd:simpleType>
        <xsd:restriction base="dms:Note"/>
      </xsd:simpleType>
    </xsd:element>
    <xsd:element name="MediaServiceFastMetadata" ma:index="57" nillable="true" ma:displayName="MediaServiceFastMetadata" ma:hidden="true" ma:internalName="MediaServiceFastMetadata" ma:readOnly="true">
      <xsd:simpleType>
        <xsd:restriction base="dms:Note"/>
      </xsd:simpleType>
    </xsd:element>
    <xsd:element name="MediaServiceSearchProperties" ma:index="58" nillable="true" ma:displayName="MediaServiceSearchProperties" ma:hidden="true" ma:internalName="MediaServiceSearchProperties" ma:readOnly="true">
      <xsd:simpleType>
        <xsd:restriction base="dms:Note"/>
      </xsd:simpleType>
    </xsd:element>
    <xsd:element name="lcf76f155ced4ddcb4097134ff3c332f" ma:index="60" nillable="true" ma:taxonomy="true" ma:internalName="lcf76f155ced4ddcb4097134ff3c332f" ma:taxonomyFieldName="MediaServiceImageTags" ma:displayName="Image Tags" ma:readOnly="false" ma:fieldId="{5cf76f15-5ced-4ddc-b409-7134ff3c332f}" ma:taxonomyMulti="true" ma:sspId="4f12ca80-7ba9-48ef-8b98-6098a2ac6673" ma:termSetId="09814cd3-568e-fe90-9814-8d621ff8fb84" ma:anchorId="fba54fb3-c3e1-fe81-a776-ca4b69148c4d" ma:open="true" ma:isKeyword="false">
      <xsd:complexType>
        <xsd:sequence>
          <xsd:element ref="pc:Terms" minOccurs="0" maxOccurs="1"/>
        </xsd:sequence>
      </xsd:complexType>
    </xsd:element>
    <xsd:element name="MediaServiceDateTaken" ma:index="61" nillable="true" ma:displayName="MediaServiceDateTaken" ma:hidden="true" ma:indexed="true" ma:internalName="MediaServiceDateTaken" ma:readOnly="true">
      <xsd:simpleType>
        <xsd:restriction base="dms:Text"/>
      </xsd:simpleType>
    </xsd:element>
    <xsd:element name="MediaServiceGenerationTime" ma:index="62" nillable="true" ma:displayName="MediaServiceGenerationTime" ma:hidden="true" ma:internalName="MediaServiceGenerationTime" ma:readOnly="true">
      <xsd:simpleType>
        <xsd:restriction base="dms:Text"/>
      </xsd:simpleType>
    </xsd:element>
    <xsd:element name="MediaServiceEventHashCode" ma:index="63" nillable="true" ma:displayName="MediaServiceEventHashCode" ma:hidden="true" ma:internalName="MediaServiceEventHashCode" ma:readOnly="true">
      <xsd:simpleType>
        <xsd:restriction base="dms:Text"/>
      </xsd:simpleType>
    </xsd:element>
    <xsd:element name="MediaLengthInSeconds" ma:index="64" nillable="true" ma:displayName="MediaLengthInSeconds" ma:hidden="true" ma:internalName="MediaLengthInSeconds" ma:readOnly="true">
      <xsd:simpleType>
        <xsd:restriction base="dms:Unknown"/>
      </xsd:simpleType>
    </xsd:element>
    <xsd:element name="MediaServiceOCR" ma:index="65" nillable="true" ma:displayName="Extracted Text" ma:internalName="MediaServiceOCR" ma:readOnly="true">
      <xsd:simpleType>
        <xsd:restriction base="dms:Note">
          <xsd:maxLength value="255"/>
        </xsd:restriction>
      </xsd:simpleType>
    </xsd:element>
    <xsd:element name="SROverride" ma:index="66" nillable="true" ma:displayName="SR Override Label" ma:hidden="true" ma:internalName="SROverrid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c3fcff-28cc-4d1a-80a6-93646a0b0016"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1935b5a-1514-46f1-8c91-ed9c61ef1c32}" ma:internalName="TaxCatchAll" ma:showField="CatchAllData" ma:web="b9c3fcff-28cc-4d1a-80a6-93646a0b0016">
      <xsd:complexType>
        <xsd:complexContent>
          <xsd:extension base="dms:MultiChoiceLookup">
            <xsd:sequence>
              <xsd:element name="Value" type="dms:Lookup" maxOccurs="unbounded" minOccurs="0" nillable="true"/>
            </xsd:sequence>
          </xsd:extension>
        </xsd:complexContent>
      </xsd:complexType>
    </xsd:element>
    <xsd:element name="_dlc_DocId" ma:index="67" nillable="true" ma:displayName="Document ID Value" ma:description="The value of the document ID assigned to this item." ma:indexed="true" ma:internalName="_dlc_DocId" ma:readOnly="true">
      <xsd:simpleType>
        <xsd:restriction base="dms:Text"/>
      </xsd:simpleType>
    </xsd:element>
    <xsd:element name="_dlc_DocIdUrl" ma:index="6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f9c820c-e7e2-444d-97ee-45f2b3485c1d" elementFormDefault="qualified">
    <xsd:import namespace="http://schemas.microsoft.com/office/2006/documentManagement/types"/>
    <xsd:import namespace="http://schemas.microsoft.com/office/infopath/2007/PartnerControls"/>
    <xsd:element name="DocumentType" ma:index="10" nillable="true" ma:displayName="Document Type" ma:format="Dropdown" ma:hidden="true" ma:internalName="DocumentType" ma:readOnly="false">
      <xsd:simpleType>
        <xsd:union memberTypes="dms:Text">
          <xsd:simpleType>
            <xsd:restriction base="dms:Choice">
              <xsd:enumeration value="APPLICATION, certificate, consent related"/>
              <xsd:enumeration value="CONTRACT, Variation, Agreement"/>
              <xsd:enumeration value="CORRESPONDENCE"/>
              <xsd:enumeration value="DRAWING, Plan, Map"/>
              <xsd:enumeration value="EMPLOYMENT related"/>
              <xsd:enumeration value="FINANCIAL related"/>
              <xsd:enumeration value="KNOWLEDGE article"/>
              <xsd:enumeration value="MEETING related"/>
              <xsd:enumeration value="MEMO, Filenote, Email"/>
              <xsd:enumeration value="MODEL, Calculation, Working"/>
              <xsd:enumeration value="PHOTO, Image or Multi-media"/>
              <xsd:enumeration value="PRESENTATION"/>
              <xsd:enumeration value="PUBLICATION material"/>
              <xsd:enumeration value="PURCHASING related"/>
              <xsd:enumeration value="REPORT, or planning related"/>
              <xsd:enumeration value="RULES, Policy, Bylaw, procedure"/>
              <xsd:enumeration value="SERVICE REQUEST related"/>
              <xsd:enumeration value="SPECIFICATION or standard"/>
              <xsd:enumeration value="SUPPLIER PRODUCT Info"/>
              <xsd:enumeration value="TEMPLATE, Checklist or Form"/>
            </xsd:restriction>
          </xsd:simpleType>
        </xsd:union>
      </xsd:simpleType>
    </xsd:element>
    <xsd:element name="Function" ma:index="12" nillable="true" ma:displayName="Function" ma:default="National Evaluations and Research" ma:hidden="true" ma:internalName="Function" ma:readOnly="false">
      <xsd:simpleType>
        <xsd:restriction base="dms:Text">
          <xsd:maxLength value="255"/>
        </xsd:restriction>
      </xsd:simpleType>
    </xsd:element>
    <xsd:element name="Activity" ma:index="13" nillable="true" ma:displayName="Activity" ma:default="National Evaluation Products" ma:hidden="true" ma:internalName="Activity" ma:readOnly="false">
      <xsd:simpleType>
        <xsd:restriction base="dms:Text">
          <xsd:maxLength value="255"/>
        </xsd:restriction>
      </xsd:simpleType>
    </xsd:element>
    <xsd:element name="Subactivity" ma:index="14" nillable="true" ma:displayName="Subactivity" ma:format="Dropdown" ma:hidden="true" ma:internalName="Subactivity" ma:readOnly="false">
      <xsd:simpleType>
        <xsd:union memberTypes="dms:Text">
          <xsd:simpleType>
            <xsd:restriction base="dms:Choice">
              <xsd:enumeration value="Scoping and Planning"/>
              <xsd:enumeration value="Project Management"/>
              <xsd:enumeration value="Methods and Fieldwork"/>
              <xsd:enumeration value="Literature and Background Documents"/>
              <xsd:enumeration value="Governance"/>
              <xsd:enumeration value="Stakeholder Management and Communications"/>
              <xsd:enumeration value="Report Writing and Publication"/>
              <xsd:enumeration value="Events"/>
              <xsd:enumeration value="Project Reviews and Lessons Learnt"/>
            </xsd:restriction>
          </xsd:simpleType>
        </xsd:union>
      </xsd:simpleType>
    </xsd:element>
    <xsd:element name="Project" ma:index="15" nillable="true" ma:displayName="Project" ma:hidden="true" ma:internalName="Project" ma:readOnly="false">
      <xsd:simpleType>
        <xsd:restriction base="dms:Text">
          <xsd:maxLength value="255"/>
        </xsd:restriction>
      </xsd:simpleType>
    </xsd:element>
    <xsd:element name="Case" ma:index="16" nillable="true" ma:displayName="Case" ma:default="NA" ma:hidden="true" ma:internalName="Case" ma:readOnly="false">
      <xsd:simpleType>
        <xsd:restriction base="dms:Text">
          <xsd:maxLength value="255"/>
        </xsd:restriction>
      </xsd:simpleType>
    </xsd:element>
    <xsd:element name="CategoryName" ma:index="17" nillable="true" ma:displayName="Category 1" ma:hidden="true" ma:internalName="CategoryName" ma:readOnly="false">
      <xsd:simpleType>
        <xsd:restriction base="dms:Text">
          <xsd:maxLength value="255"/>
        </xsd:restriction>
      </xsd:simpleType>
    </xsd:element>
    <xsd:element name="CategoryValue" ma:index="18" nillable="true" ma:displayName="Category 2" ma:hidden="true" ma:internalName="CategoryValue" ma:readOnly="false">
      <xsd:simpleType>
        <xsd:restriction base="dms:Text">
          <xsd:maxLength value="255"/>
        </xsd:restriction>
      </xsd:simpleType>
    </xsd:element>
    <xsd:element name="To" ma:index="19" nillable="true" ma:displayName="To" ma:hidden="true" ma:internalName="To" ma:readOnly="false">
      <xsd:simpleType>
        <xsd:restriction base="dms:Text">
          <xsd:maxLength value="255"/>
        </xsd:restriction>
      </xsd:simpleType>
    </xsd:element>
    <xsd:element name="Sent" ma:index="21" nillable="true" ma:displayName="Sent" ma:format="DateTime" ma:hidden="true" ma:internalName="Sent" ma:readOnly="false">
      <xsd:simpleType>
        <xsd:restriction base="dms:DateTime"/>
      </xsd:simpleType>
    </xsd:element>
    <xsd:element name="OriginalSubject" ma:index="24" nillable="true" ma:displayName="Original Subject" ma:hidden="true" ma:internalName="OriginalSubject" ma:readOnly="false">
      <xsd:simpleType>
        <xsd:restriction base="dms:Text">
          <xsd:maxLength value="255"/>
        </xsd:restriction>
      </xsd:simpleType>
    </xsd:element>
    <xsd:element name="Narrative" ma:index="25" nillable="true" ma:displayName="Narrative" ma:hidden="true" ma:internalName="Narrative" ma:readOnly="false">
      <xsd:simpleType>
        <xsd:restriction base="dms:Note"/>
      </xsd:simpleType>
    </xsd:element>
    <xsd:element name="RelatedPeople" ma:index="27" nillable="true" ma:displayName="Related People" ma:hidden="true" ma:list="UserInfo" ma:SharePointGroup="0" ma:internalName="RelatedPeopl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usinessValue" ma:index="28" nillable="true" ma:displayName="Business Value" ma:hidden="true" ma:internalName="BusinessValue" ma:readOnly="false">
      <xsd:simpleType>
        <xsd:restriction base="dms:Text">
          <xsd:maxLength value="255"/>
        </xsd:restriction>
      </xsd:simpleType>
    </xsd:element>
    <xsd:element name="FunctionGroup" ma:index="29" nillable="true" ma:displayName="Function Group" ma:default="NA" ma:hidden="true" ma:internalName="FunctionGroup" ma:readOnly="false">
      <xsd:simpleType>
        <xsd:restriction base="dms:Text">
          <xsd:maxLength value="255"/>
        </xsd:restriction>
      </xsd:simpleType>
    </xsd:element>
    <xsd:element name="PRAType" ma:index="30" nillable="true" ma:displayName="PRA Type" ma:hidden="true" ma:indexed="true" ma:internalName="PRAType">
      <xsd:simpleType>
        <xsd:restriction base="dms:Text">
          <xsd:maxLength value="255"/>
        </xsd:restriction>
      </xsd:simpleType>
    </xsd:element>
    <xsd:element name="PRADate1" ma:index="31" nillable="true" ma:displayName="PRA Date 1" ma:format="DateOnly" ma:hidden="true" ma:internalName="PRADate1" ma:readOnly="false">
      <xsd:simpleType>
        <xsd:restriction base="dms:DateTime"/>
      </xsd:simpleType>
    </xsd:element>
    <xsd:element name="PRADate2" ma:index="32" nillable="true" ma:displayName="PRA Date 2" ma:format="DateOnly" ma:hidden="true" ma:internalName="PRADate2" ma:readOnly="false">
      <xsd:simpleType>
        <xsd:restriction base="dms:DateTime"/>
      </xsd:simpleType>
    </xsd:element>
    <xsd:element name="PRADate3" ma:index="33" nillable="true" ma:displayName="PRA Date 3" ma:format="DateOnly" ma:hidden="true" ma:internalName="PRADate3" ma:readOnly="false">
      <xsd:simpleType>
        <xsd:restriction base="dms:DateTime"/>
      </xsd:simpleType>
    </xsd:element>
    <xsd:element name="PRADateDisposal" ma:index="34" nillable="true" ma:displayName="PRA Date Disposal" ma:format="DateOnly" ma:hidden="true" ma:internalName="PRADateDisposal" ma:readOnly="false">
      <xsd:simpleType>
        <xsd:restriction base="dms:DateTime"/>
      </xsd:simpleType>
    </xsd:element>
    <xsd:element name="PRADateTrigger" ma:index="35" nillable="true" ma:displayName="PRA Date Trigger" ma:format="DateOnly" ma:hidden="true" ma:internalName="PRADateTrigger" ma:readOnly="false">
      <xsd:simpleType>
        <xsd:restriction base="dms:DateTime"/>
      </xsd:simpleType>
    </xsd:element>
    <xsd:element name="PRAText1" ma:index="36" nillable="true" ma:displayName="PRA Text 1" ma:hidden="true" ma:internalName="PRAText1" ma:readOnly="false">
      <xsd:simpleType>
        <xsd:restriction base="dms:Text">
          <xsd:maxLength value="255"/>
        </xsd:restriction>
      </xsd:simpleType>
    </xsd:element>
    <xsd:element name="PRAText2" ma:index="37" nillable="true" ma:displayName="PRA Text 2" ma:hidden="true" ma:internalName="PRAText2" ma:readOnly="false">
      <xsd:simpleType>
        <xsd:restriction base="dms:Text">
          <xsd:maxLength value="255"/>
        </xsd:restriction>
      </xsd:simpleType>
    </xsd:element>
    <xsd:element name="PRAText3" ma:index="38" nillable="true" ma:displayName="PRA Text 3" ma:hidden="true" ma:internalName="PRAText3" ma:readOnly="false">
      <xsd:simpleType>
        <xsd:restriction base="dms:Text">
          <xsd:maxLength value="255"/>
        </xsd:restriction>
      </xsd:simpleType>
    </xsd:element>
    <xsd:element name="PRAText4" ma:index="39" nillable="true" ma:displayName="PRA Text 4" ma:hidden="true" ma:internalName="PRAText4" ma:readOnly="false">
      <xsd:simpleType>
        <xsd:restriction base="dms:Text">
          <xsd:maxLength value="255"/>
        </xsd:restriction>
      </xsd:simpleType>
    </xsd:element>
    <xsd:element name="PRAText5" ma:index="40" nillable="true" ma:displayName="PRA Text 5" ma:hidden="true" ma:internalName="PRAText5" ma:readOnly="false">
      <xsd:simpleType>
        <xsd:restriction base="dms:Text">
          <xsd:maxLength value="255"/>
        </xsd:restriction>
      </xsd:simpleType>
    </xsd:element>
    <xsd:element name="AggregationStatus" ma:index="41" nillable="true" ma:displayName="Aggregation Status" ma:default="Normal" ma:format="Dropdown" ma:hidden="true" ma:internalName="AggregationStatus" ma:readOnly="false">
      <xsd:simpleType>
        <xsd:union memberTypes="dms:Text">
          <xsd:simpleType>
            <xsd:restriction base="dms:Choice">
              <xsd:enumeration value="Delete Soon"/>
              <xsd:enumeration value="Transfer Soon"/>
              <xsd:enumeration value="Appraise Soon"/>
              <xsd:enumeration value="Delete"/>
              <xsd:enumeration value="Transfer"/>
              <xsd:enumeration value="Appraise"/>
              <xsd:enumeration value="Hold"/>
              <xsd:enumeration value="Normal"/>
              <xsd:enumeration value="Archiv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755bd5fd-2dd5-4a14-a125-db92b488bbc4" elementFormDefault="qualified">
    <xsd:import namespace="http://schemas.microsoft.com/office/2006/documentManagement/types"/>
    <xsd:import namespace="http://schemas.microsoft.com/office/infopath/2007/PartnerControls"/>
    <xsd:element name="Subtype" ma:index="11" nillable="true" ma:displayName="Subtype" ma:hidden="true" ma:internalName="Subtype" ma:readOnly="false">
      <xsd:simpleType>
        <xsd:restriction base="dms:Text">
          <xsd:maxLength value="255"/>
        </xsd:restriction>
      </xsd:simpleType>
    </xsd:element>
    <xsd:element name="Hub" ma:index="50" nillable="true" ma:displayName="Hub" ma:hidden="true" ma:internalName="Hub"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1a514c-9034-4fa3-897a-8352025b26ed" elementFormDefault="qualified">
    <xsd:import namespace="http://schemas.microsoft.com/office/2006/documentManagement/types"/>
    <xsd:import namespace="http://schemas.microsoft.com/office/infopath/2007/PartnerControls"/>
    <xsd:element name="ILFrom" ma:index="20" nillable="true" ma:displayName="From" ma:hidden="true" ma:internalName="ILFrom" ma:readOnly="false">
      <xsd:simpleType>
        <xsd:restriction base="dms:Text">
          <xsd:maxLength value="255"/>
        </xsd:restriction>
      </xsd:simpleType>
    </xsd:element>
    <xsd:element name="Channel" ma:index="43" nillable="true" ma:displayName="Channel" ma:default="NA" ma:hidden="true" ma:internalName="Channel" ma:readOnly="false">
      <xsd:simpleType>
        <xsd:restriction base="dms:Text">
          <xsd:maxLength value="255"/>
        </xsd:restriction>
      </xsd:simpleType>
    </xsd:element>
    <xsd:element name="Team" ma:index="44" nillable="true" ma:displayName="Team" ma:default="SNAP - Students Navigating Alternative Pathways" ma:hidden="true" ma:internalName="Team" ma:readOnly="false">
      <xsd:simpleType>
        <xsd:restriction base="dms:Text">
          <xsd:maxLength value="255"/>
        </xsd:restriction>
      </xsd:simpleType>
    </xsd:element>
    <xsd:element name="Level2" ma:index="45" nillable="true" ma:displayName="Level2" ma:hidden="true" ma:internalName="Level2" ma:readOnly="false">
      <xsd:simpleType>
        <xsd:restriction base="dms:Text">
          <xsd:maxLength value="255"/>
        </xsd:restriction>
      </xsd:simpleType>
    </xsd:element>
    <xsd:element name="Level3" ma:index="46" nillable="true" ma:displayName="Level3" ma:hidden="true" ma:internalName="Level3" ma:readOnly="false">
      <xsd:simpleType>
        <xsd:restriction base="dms:Text">
          <xsd:maxLength value="255"/>
        </xsd:restriction>
      </xsd:simpleType>
    </xsd:element>
    <xsd:element name="Year" ma:index="47" nillable="true" ma:displayName="Year" ma:default="NA" ma:hidden="true" ma:internalName="Yea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b055-6eb4-45a1-bc20-bf2ac0d420da" elementFormDefault="qualified">
    <xsd:import namespace="http://schemas.microsoft.com/office/2006/documentManagement/types"/>
    <xsd:import namespace="http://schemas.microsoft.com/office/infopath/2007/PartnerControls"/>
    <xsd:element name="Received" ma:index="22" nillable="true" ma:displayName="Received" ma:format="DateOnly" ma:hidden="true" ma:internalName="Received" ma:readOnly="false">
      <xsd:simpleType>
        <xsd:restriction base="dms:DateTime"/>
      </xsd:simpleType>
    </xsd:element>
    <xsd:element name="SecurityClassification" ma:index="26" nillable="true" ma:displayName="Security Classification" ma:format="Dropdown" ma:hidden="true" ma:internalName="SecurityClassification">
      <xsd:simpleType>
        <xsd:union memberTypes="dms:Text">
          <xsd:simpleType>
            <xsd:restriction base="dms:Choice">
              <xsd:enumeration value="Confidential"/>
              <xsd:enumeration value="Restricted"/>
              <xsd:enumeration value="Unrestricted"/>
            </xsd:restriction>
          </xsd:simpleType>
        </xsd:union>
      </xsd:simpleType>
    </xsd:element>
    <xsd:element name="KeyWords" ma:index="48" nillable="true" ma:displayName="Key Words" ma:hidden="true" ma:internalNam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5c79e5-42ce-4aa0-ac78-b6418001f0d2" elementFormDefault="qualified">
    <xsd:import namespace="http://schemas.microsoft.com/office/2006/documentManagement/types"/>
    <xsd:import namespace="http://schemas.microsoft.com/office/infopath/2007/PartnerControls"/>
    <xsd:element name="AggregationNarrative" ma:index="42" nillable="true" ma:displayName="Aggregation Narrative" ma:hidden="true" ma:internalName="AggregationNarrativ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1a2b013-68b6-4bb7-b630-4238f3545415" elementFormDefault="qualified">
    <xsd:import namespace="http://schemas.microsoft.com/office/2006/documentManagement/types"/>
    <xsd:import namespace="http://schemas.microsoft.com/office/infopath/2007/PartnerControls"/>
    <xsd:element name="SetLabel" ma:index="51" nillable="true" ma:displayName="Set Label" ma:default="D2M" ma:format="Dropdown" ma:hidden="true" ma:internalName="SetLabel" ma:readOnly="false">
      <xsd:simpleType>
        <xsd:restriction base="dms:Text">
          <xsd:maxLength value="255"/>
        </xsd:restriction>
      </xsd:simpleType>
    </xsd:element>
    <xsd:element name="OverrideLabel" ma:index="52" nillable="true" ma:displayName="Override Label" ma:hidden="true" ma:internalName="OverrideLabel" ma:readOnly="false">
      <xsd:simpleType>
        <xsd:restriction base="dms:Text">
          <xsd:maxLength value="255"/>
        </xsd:restriction>
      </xsd:simpleType>
    </xsd:element>
    <xsd:element name="zMigrationID" ma:index="53" nillable="true" ma:displayName="zMigrationID" ma:hidden="true" ma:internalName="zMigrationID" ma:readOnly="false">
      <xsd:simpleType>
        <xsd:restriction base="dms:Text"/>
      </xsd:simpleType>
    </xsd:element>
    <xsd:element name="zLegacy" ma:index="54" nillable="true" ma:displayName="zLegacy" ma:hidden="true" ma:internalName="zLegacy" ma:readOnly="false">
      <xsd:simpleType>
        <xsd:restriction base="dms:Note"/>
      </xsd:simpleType>
    </xsd:element>
    <xsd:element name="zLegacyJSON" ma:index="55" nillable="true" ma:displayName="zLegacyJSON" ma:hidden="true" ma:internalName="zLegacyJSON"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1BC8AE-E042-4B35-841F-11CAFD3008C6}">
  <ds:schemaRefs>
    <ds:schemaRef ds:uri="725c79e5-42ce-4aa0-ac78-b6418001f0d2"/>
    <ds:schemaRef ds:uri="http://purl.org/dc/elements/1.1/"/>
    <ds:schemaRef ds:uri="33c868cf-5ca4-4ca4-aef1-1c476c541eea"/>
    <ds:schemaRef ds:uri="11a2b013-68b6-4bb7-b630-4238f3545415"/>
    <ds:schemaRef ds:uri="http://purl.org/dc/terms/"/>
    <ds:schemaRef ds:uri="http://purl.org/dc/dcmitype/"/>
    <ds:schemaRef ds:uri="http://schemas.microsoft.com/office/2006/metadata/properties"/>
    <ds:schemaRef ds:uri="b9c3fcff-28cc-4d1a-80a6-93646a0b0016"/>
    <ds:schemaRef ds:uri="http://www.w3.org/XML/1998/namespace"/>
    <ds:schemaRef ds:uri="15ffb055-6eb4-45a1-bc20-bf2ac0d420da"/>
    <ds:schemaRef ds:uri="http://schemas.openxmlformats.org/package/2006/metadata/core-properties"/>
    <ds:schemaRef ds:uri="c91a514c-9034-4fa3-897a-8352025b26ed"/>
    <ds:schemaRef ds:uri="http://schemas.microsoft.com/office/infopath/2007/PartnerControls"/>
    <ds:schemaRef ds:uri="755bd5fd-2dd5-4a14-a125-db92b488bbc4"/>
    <ds:schemaRef ds:uri="4f9c820c-e7e2-444d-97ee-45f2b3485c1d"/>
    <ds:schemaRef ds:uri="http://schemas.microsoft.com/office/2006/documentManagement/types"/>
  </ds:schemaRefs>
</ds:datastoreItem>
</file>

<file path=customXml/itemProps2.xml><?xml version="1.0" encoding="utf-8"?>
<ds:datastoreItem xmlns:ds="http://schemas.openxmlformats.org/officeDocument/2006/customXml" ds:itemID="{ED81D447-166C-4C4D-8AA5-4F68A37081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868cf-5ca4-4ca4-aef1-1c476c541eea"/>
    <ds:schemaRef ds:uri="b9c3fcff-28cc-4d1a-80a6-93646a0b0016"/>
    <ds:schemaRef ds:uri="4f9c820c-e7e2-444d-97ee-45f2b3485c1d"/>
    <ds:schemaRef ds:uri="755bd5fd-2dd5-4a14-a125-db92b488bbc4"/>
    <ds:schemaRef ds:uri="c91a514c-9034-4fa3-897a-8352025b26ed"/>
    <ds:schemaRef ds:uri="15ffb055-6eb4-45a1-bc20-bf2ac0d420da"/>
    <ds:schemaRef ds:uri="725c79e5-42ce-4aa0-ac78-b6418001f0d2"/>
    <ds:schemaRef ds:uri="11a2b013-68b6-4bb7-b630-4238f35454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A52D34-D8E4-441E-960B-AF3CB7D4B18B}">
  <ds:schemaRefs>
    <ds:schemaRef ds:uri="http://schemas.microsoft.com/sharepoint/events"/>
  </ds:schemaRefs>
</ds:datastoreItem>
</file>

<file path=customXml/itemProps4.xml><?xml version="1.0" encoding="utf-8"?>
<ds:datastoreItem xmlns:ds="http://schemas.openxmlformats.org/officeDocument/2006/customXml" ds:itemID="{13A2A51E-26FC-4CA0-A2AB-B9FD9128F4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Sheet 1</vt:lpstr>
      <vt:lpstr>Sheet.2</vt:lpstr>
      <vt:lpstr>Sheet.3</vt:lpstr>
      <vt:lpstr>Sheet.4</vt:lpstr>
      <vt:lpstr>Sheet.5</vt:lpstr>
      <vt:lpstr>Sheet.6</vt:lpstr>
      <vt:lpstr>Sheet.7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Olivia.Baird</dc:creator>
  <cp:keywords/>
  <dc:description/>
  <cp:lastModifiedBy>Emma Medina</cp:lastModifiedBy>
  <cp:revision/>
  <dcterms:created xsi:type="dcterms:W3CDTF">2025-10-09T23:05:43Z</dcterms:created>
  <dcterms:modified xsi:type="dcterms:W3CDTF">2026-06-22T04:45:06Z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0x0101007BADDB455F03E94FAD84A689F78E4A1E</vt:lpwstr>
  </property>
  <property fmtid="{D5CDD505-2E9C-101B-9397-08002B2CF9AE}" pid="4" name="BusinessClassification">
    <vt:lpwstr/>
  </property>
  <property fmtid="{D5CDD505-2E9C-101B-9397-08002B2CF9AE}" pid="5" name="_dlc_DocIdItemGuid">
    <vt:lpwstr>fd1d4c71-3c14-4799-aa56-64e9f238d2af</vt:lpwstr>
  </property>
</Properties>
</file>